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ЦБДД_МО\20190729 ГУП МСР Спорные транзакции за 1,2 кв 2018 г\расчет даты с учетом праздников и выходных\"/>
    </mc:Choice>
  </mc:AlternateContent>
  <xr:revisionPtr revIDLastSave="0" documentId="13_ncr:1_{DCAB20F8-56D4-4C98-A5D0-0BE27AD02B27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1" l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N1" i="1"/>
  <c r="I2" i="1" l="1"/>
  <c r="I3" i="1" s="1"/>
  <c r="C370" i="1"/>
  <c r="C369" i="1"/>
  <c r="C368" i="1"/>
  <c r="C367" i="1"/>
  <c r="C366" i="1"/>
  <c r="C365" i="1"/>
  <c r="C363" i="1"/>
  <c r="C313" i="1"/>
  <c r="C163" i="1"/>
  <c r="C162" i="1"/>
  <c r="C160" i="1"/>
  <c r="C129" i="1"/>
  <c r="C122" i="1"/>
  <c r="C121" i="1"/>
  <c r="C120" i="1"/>
  <c r="C118" i="1"/>
  <c r="C68" i="1"/>
  <c r="C67" i="1"/>
  <c r="C54" i="1"/>
  <c r="C8" i="1"/>
  <c r="C7" i="1"/>
  <c r="C6" i="1"/>
  <c r="C5" i="1"/>
  <c r="C4" i="1"/>
  <c r="C3" i="1"/>
  <c r="C2" i="1"/>
  <c r="C1" i="1"/>
  <c r="A2" i="1"/>
  <c r="D1" i="1"/>
  <c r="A3" i="1" l="1"/>
  <c r="I4" i="1"/>
  <c r="A4" i="1" l="1"/>
  <c r="I5" i="1"/>
  <c r="A5" i="1" l="1"/>
  <c r="I6" i="1"/>
  <c r="A6" i="1" l="1"/>
  <c r="I7" i="1"/>
  <c r="A7" i="1" l="1"/>
  <c r="I8" i="1"/>
  <c r="A8" i="1" l="1"/>
  <c r="I9" i="1"/>
  <c r="A9" i="1" l="1"/>
  <c r="I10" i="1"/>
  <c r="C9" i="1" l="1"/>
  <c r="A10" i="1"/>
  <c r="I11" i="1"/>
  <c r="A11" i="1" l="1"/>
  <c r="C10" i="1"/>
  <c r="I12" i="1"/>
  <c r="C11" i="1" l="1"/>
  <c r="A12" i="1"/>
  <c r="I13" i="1"/>
  <c r="C12" i="1" l="1"/>
  <c r="A13" i="1"/>
  <c r="I14" i="1"/>
  <c r="A14" i="1" l="1"/>
  <c r="C13" i="1"/>
  <c r="A15" i="1" l="1"/>
  <c r="C14" i="1"/>
  <c r="A16" i="1" l="1"/>
  <c r="C15" i="1"/>
  <c r="C16" i="1" l="1"/>
  <c r="A17" i="1"/>
  <c r="C17" i="1" l="1"/>
  <c r="A18" i="1"/>
  <c r="C18" i="1" l="1"/>
  <c r="A19" i="1"/>
  <c r="C19" i="1" l="1"/>
  <c r="A20" i="1"/>
  <c r="C20" i="1" l="1"/>
  <c r="A21" i="1"/>
  <c r="A22" i="1" l="1"/>
  <c r="C21" i="1"/>
  <c r="A23" i="1" l="1"/>
  <c r="C22" i="1"/>
  <c r="A24" i="1" l="1"/>
  <c r="C23" i="1"/>
  <c r="C24" i="1" l="1"/>
  <c r="A25" i="1"/>
  <c r="C25" i="1" l="1"/>
  <c r="A26" i="1"/>
  <c r="A27" i="1" l="1"/>
  <c r="C26" i="1"/>
  <c r="C27" i="1" l="1"/>
  <c r="A28" i="1"/>
  <c r="A29" i="1" l="1"/>
  <c r="C28" i="1"/>
  <c r="C29" i="1" l="1"/>
  <c r="A30" i="1"/>
  <c r="A31" i="1" l="1"/>
  <c r="C30" i="1"/>
  <c r="A32" i="1" l="1"/>
  <c r="C31" i="1"/>
  <c r="A33" i="1" l="1"/>
  <c r="C32" i="1"/>
  <c r="A34" i="1" l="1"/>
  <c r="C33" i="1"/>
  <c r="A35" i="1" l="1"/>
  <c r="C34" i="1"/>
  <c r="A36" i="1" l="1"/>
  <c r="C35" i="1"/>
  <c r="C36" i="1" l="1"/>
  <c r="A37" i="1"/>
  <c r="A38" i="1" l="1"/>
  <c r="C37" i="1"/>
  <c r="A39" i="1" l="1"/>
  <c r="C38" i="1"/>
  <c r="A40" i="1" l="1"/>
  <c r="C39" i="1"/>
  <c r="A41" i="1" l="1"/>
  <c r="C40" i="1"/>
  <c r="A42" i="1" l="1"/>
  <c r="C41" i="1"/>
  <c r="A43" i="1" l="1"/>
  <c r="C42" i="1"/>
  <c r="A44" i="1" l="1"/>
  <c r="C43" i="1"/>
  <c r="A45" i="1" l="1"/>
  <c r="C44" i="1"/>
  <c r="A46" i="1" l="1"/>
  <c r="C45" i="1"/>
  <c r="A47" i="1" l="1"/>
  <c r="C46" i="1"/>
  <c r="A48" i="1" l="1"/>
  <c r="C47" i="1"/>
  <c r="A49" i="1" l="1"/>
  <c r="C48" i="1"/>
  <c r="A50" i="1" l="1"/>
  <c r="C49" i="1"/>
  <c r="A51" i="1" l="1"/>
  <c r="C50" i="1"/>
  <c r="A52" i="1" l="1"/>
  <c r="C51" i="1"/>
  <c r="A53" i="1" l="1"/>
  <c r="C52" i="1"/>
  <c r="A54" i="1" l="1"/>
  <c r="A55" i="1" s="1"/>
  <c r="C53" i="1"/>
  <c r="A56" i="1" l="1"/>
  <c r="C55" i="1"/>
  <c r="A57" i="1" l="1"/>
  <c r="C56" i="1"/>
  <c r="A58" i="1" l="1"/>
  <c r="C57" i="1"/>
  <c r="A59" i="1" l="1"/>
  <c r="C58" i="1"/>
  <c r="A60" i="1" l="1"/>
  <c r="C59" i="1"/>
  <c r="A61" i="1" l="1"/>
  <c r="C60" i="1"/>
  <c r="A62" i="1" l="1"/>
  <c r="C61" i="1"/>
  <c r="A63" i="1" l="1"/>
  <c r="C62" i="1"/>
  <c r="A64" i="1" l="1"/>
  <c r="C63" i="1"/>
  <c r="A65" i="1" l="1"/>
  <c r="C64" i="1"/>
  <c r="A66" i="1" l="1"/>
  <c r="C65" i="1"/>
  <c r="A67" i="1" l="1"/>
  <c r="A68" i="1" s="1"/>
  <c r="A69" i="1" s="1"/>
  <c r="C66" i="1"/>
  <c r="A70" i="1" l="1"/>
  <c r="C69" i="1"/>
  <c r="A71" i="1" l="1"/>
  <c r="C70" i="1"/>
  <c r="A72" i="1" l="1"/>
  <c r="C71" i="1"/>
  <c r="A73" i="1" l="1"/>
  <c r="C72" i="1"/>
  <c r="A74" i="1" l="1"/>
  <c r="C73" i="1"/>
  <c r="A75" i="1" l="1"/>
  <c r="C74" i="1"/>
  <c r="A76" i="1" l="1"/>
  <c r="C75" i="1"/>
  <c r="A77" i="1" l="1"/>
  <c r="C76" i="1"/>
  <c r="A78" i="1" l="1"/>
  <c r="C77" i="1"/>
  <c r="A79" i="1" l="1"/>
  <c r="C78" i="1"/>
  <c r="A80" i="1" l="1"/>
  <c r="C79" i="1"/>
  <c r="A81" i="1" l="1"/>
  <c r="C80" i="1"/>
  <c r="A82" i="1" l="1"/>
  <c r="C81" i="1"/>
  <c r="A83" i="1" l="1"/>
  <c r="C82" i="1"/>
  <c r="A84" i="1" l="1"/>
  <c r="C83" i="1"/>
  <c r="A85" i="1" l="1"/>
  <c r="C84" i="1"/>
  <c r="C85" i="1" l="1"/>
  <c r="A86" i="1"/>
  <c r="A87" i="1" l="1"/>
  <c r="C86" i="1"/>
  <c r="A88" i="1" l="1"/>
  <c r="C87" i="1"/>
  <c r="A89" i="1" l="1"/>
  <c r="C88" i="1"/>
  <c r="A90" i="1" l="1"/>
  <c r="C89" i="1"/>
  <c r="C90" i="1" l="1"/>
  <c r="A91" i="1"/>
  <c r="C91" i="1" l="1"/>
  <c r="A92" i="1"/>
  <c r="C92" i="1" l="1"/>
  <c r="A93" i="1"/>
  <c r="A94" i="1" l="1"/>
  <c r="C93" i="1"/>
  <c r="A95" i="1" l="1"/>
  <c r="C94" i="1"/>
  <c r="A96" i="1" l="1"/>
  <c r="C95" i="1"/>
  <c r="A97" i="1" l="1"/>
  <c r="C96" i="1"/>
  <c r="C97" i="1" l="1"/>
  <c r="A98" i="1"/>
  <c r="A99" i="1" l="1"/>
  <c r="C98" i="1"/>
  <c r="A100" i="1" l="1"/>
  <c r="C99" i="1"/>
  <c r="A101" i="1" l="1"/>
  <c r="C100" i="1"/>
  <c r="A102" i="1" l="1"/>
  <c r="C101" i="1"/>
  <c r="C102" i="1" l="1"/>
  <c r="A103" i="1"/>
  <c r="C103" i="1" l="1"/>
  <c r="A104" i="1"/>
  <c r="C104" i="1" l="1"/>
  <c r="A105" i="1"/>
  <c r="C105" i="1" l="1"/>
  <c r="A106" i="1"/>
  <c r="A107" i="1" l="1"/>
  <c r="C106" i="1"/>
  <c r="A108" i="1" l="1"/>
  <c r="C107" i="1"/>
  <c r="A109" i="1" l="1"/>
  <c r="C108" i="1"/>
  <c r="A110" i="1" l="1"/>
  <c r="C109" i="1"/>
  <c r="C110" i="1" l="1"/>
  <c r="A111" i="1"/>
  <c r="C111" i="1" l="1"/>
  <c r="A112" i="1"/>
  <c r="C112" i="1" l="1"/>
  <c r="A113" i="1"/>
  <c r="C113" i="1" l="1"/>
  <c r="A114" i="1"/>
  <c r="C114" i="1" l="1"/>
  <c r="A115" i="1"/>
  <c r="C115" i="1" l="1"/>
  <c r="A116" i="1"/>
  <c r="A117" i="1" l="1"/>
  <c r="C116" i="1"/>
  <c r="A118" i="1" l="1"/>
  <c r="A119" i="1" s="1"/>
  <c r="C117" i="1"/>
  <c r="C119" i="1" l="1"/>
  <c r="A120" i="1"/>
  <c r="A121" i="1" s="1"/>
  <c r="A122" i="1" s="1"/>
  <c r="A123" i="1" s="1"/>
  <c r="C123" i="1" l="1"/>
  <c r="A124" i="1"/>
  <c r="C124" i="1" l="1"/>
  <c r="A125" i="1"/>
  <c r="C125" i="1" l="1"/>
  <c r="A126" i="1"/>
  <c r="C126" i="1" l="1"/>
  <c r="A127" i="1"/>
  <c r="A128" i="1" l="1"/>
  <c r="C127" i="1"/>
  <c r="C128" i="1" l="1"/>
  <c r="A129" i="1"/>
  <c r="A130" i="1" s="1"/>
  <c r="C130" i="1" l="1"/>
  <c r="A131" i="1"/>
  <c r="A132" i="1" l="1"/>
  <c r="C131" i="1"/>
  <c r="C132" i="1" l="1"/>
  <c r="A133" i="1"/>
  <c r="C133" i="1" l="1"/>
  <c r="A134" i="1"/>
  <c r="A135" i="1" l="1"/>
  <c r="C134" i="1"/>
  <c r="C135" i="1" l="1"/>
  <c r="A136" i="1"/>
  <c r="A137" i="1" l="1"/>
  <c r="C136" i="1"/>
  <c r="A138" i="1" l="1"/>
  <c r="C137" i="1"/>
  <c r="C138" i="1" l="1"/>
  <c r="A139" i="1"/>
  <c r="A140" i="1" l="1"/>
  <c r="C139" i="1"/>
  <c r="C140" i="1" l="1"/>
  <c r="A141" i="1"/>
  <c r="C141" i="1" l="1"/>
  <c r="A142" i="1"/>
  <c r="C142" i="1" l="1"/>
  <c r="A143" i="1"/>
  <c r="C143" i="1" l="1"/>
  <c r="A144" i="1"/>
  <c r="C144" i="1" l="1"/>
  <c r="A145" i="1"/>
  <c r="A146" i="1" l="1"/>
  <c r="C145" i="1"/>
  <c r="A147" i="1" l="1"/>
  <c r="C146" i="1"/>
  <c r="C147" i="1" l="1"/>
  <c r="A148" i="1"/>
  <c r="A149" i="1" l="1"/>
  <c r="C148" i="1"/>
  <c r="C149" i="1" l="1"/>
  <c r="A150" i="1"/>
  <c r="C150" i="1" l="1"/>
  <c r="A151" i="1"/>
  <c r="A152" i="1" l="1"/>
  <c r="C151" i="1"/>
  <c r="C152" i="1" l="1"/>
  <c r="A153" i="1"/>
  <c r="A154" i="1" l="1"/>
  <c r="C153" i="1"/>
  <c r="A155" i="1" l="1"/>
  <c r="C154" i="1"/>
  <c r="C155" i="1" l="1"/>
  <c r="A156" i="1"/>
  <c r="C156" i="1" l="1"/>
  <c r="A157" i="1"/>
  <c r="C157" i="1" l="1"/>
  <c r="A158" i="1"/>
  <c r="C158" i="1" l="1"/>
  <c r="A159" i="1"/>
  <c r="C159" i="1" l="1"/>
  <c r="A160" i="1"/>
  <c r="A161" i="1" s="1"/>
  <c r="A162" i="1" l="1"/>
  <c r="A163" i="1" s="1"/>
  <c r="A164" i="1" s="1"/>
  <c r="C161" i="1"/>
  <c r="C164" i="1" l="1"/>
  <c r="A165" i="1"/>
  <c r="C165" i="1" l="1"/>
  <c r="A166" i="1"/>
  <c r="C166" i="1" l="1"/>
  <c r="A167" i="1"/>
  <c r="C167" i="1" l="1"/>
  <c r="A168" i="1"/>
  <c r="C168" i="1" l="1"/>
  <c r="A169" i="1"/>
  <c r="A170" i="1" l="1"/>
  <c r="C169" i="1"/>
  <c r="C170" i="1" l="1"/>
  <c r="A171" i="1"/>
  <c r="A172" i="1" l="1"/>
  <c r="C171" i="1"/>
  <c r="A173" i="1" l="1"/>
  <c r="C172" i="1"/>
  <c r="C173" i="1" l="1"/>
  <c r="A174" i="1"/>
  <c r="A175" i="1" l="1"/>
  <c r="C174" i="1"/>
  <c r="C175" i="1" l="1"/>
  <c r="A176" i="1"/>
  <c r="C176" i="1" l="1"/>
  <c r="A177" i="1"/>
  <c r="C177" i="1" l="1"/>
  <c r="A178" i="1"/>
  <c r="C178" i="1" l="1"/>
  <c r="A179" i="1"/>
  <c r="A180" i="1" l="1"/>
  <c r="C179" i="1"/>
  <c r="C180" i="1" l="1"/>
  <c r="A181" i="1"/>
  <c r="C181" i="1" l="1"/>
  <c r="A182" i="1"/>
  <c r="C182" i="1" l="1"/>
  <c r="A183" i="1"/>
  <c r="C183" i="1" l="1"/>
  <c r="A184" i="1"/>
  <c r="C184" i="1" l="1"/>
  <c r="A185" i="1"/>
  <c r="C185" i="1" l="1"/>
  <c r="A186" i="1"/>
  <c r="A187" i="1" l="1"/>
  <c r="C186" i="1"/>
  <c r="C187" i="1" l="1"/>
  <c r="A188" i="1"/>
  <c r="A189" i="1" l="1"/>
  <c r="C188" i="1"/>
  <c r="A190" i="1" l="1"/>
  <c r="C189" i="1"/>
  <c r="C190" i="1" l="1"/>
  <c r="A191" i="1"/>
  <c r="C191" i="1" l="1"/>
  <c r="A192" i="1"/>
  <c r="C192" i="1" l="1"/>
  <c r="A193" i="1"/>
  <c r="C193" i="1" l="1"/>
  <c r="A194" i="1"/>
  <c r="A195" i="1" l="1"/>
  <c r="C194" i="1"/>
  <c r="A196" i="1" l="1"/>
  <c r="C195" i="1"/>
  <c r="A197" i="1" l="1"/>
  <c r="C196" i="1"/>
  <c r="C197" i="1" l="1"/>
  <c r="A198" i="1"/>
  <c r="C198" i="1" l="1"/>
  <c r="A199" i="1"/>
  <c r="C199" i="1" l="1"/>
  <c r="A200" i="1"/>
  <c r="C200" i="1" l="1"/>
  <c r="A201" i="1"/>
  <c r="A202" i="1" l="1"/>
  <c r="C201" i="1"/>
  <c r="A203" i="1" l="1"/>
  <c r="C202" i="1"/>
  <c r="C203" i="1" l="1"/>
  <c r="A204" i="1"/>
  <c r="A205" i="1" l="1"/>
  <c r="C204" i="1"/>
  <c r="C205" i="1" l="1"/>
  <c r="A206" i="1"/>
  <c r="C206" i="1" l="1"/>
  <c r="A207" i="1"/>
  <c r="A208" i="1" l="1"/>
  <c r="C207" i="1"/>
  <c r="C208" i="1" l="1"/>
  <c r="A209" i="1"/>
  <c r="C209" i="1" l="1"/>
  <c r="A210" i="1"/>
  <c r="A211" i="1" l="1"/>
  <c r="C210" i="1"/>
  <c r="C211" i="1" l="1"/>
  <c r="A212" i="1"/>
  <c r="A213" i="1" l="1"/>
  <c r="C212" i="1"/>
  <c r="A214" i="1" l="1"/>
  <c r="C213" i="1"/>
  <c r="A215" i="1" l="1"/>
  <c r="C214" i="1"/>
  <c r="A216" i="1" l="1"/>
  <c r="C215" i="1"/>
  <c r="A217" i="1" l="1"/>
  <c r="C216" i="1"/>
  <c r="A218" i="1" l="1"/>
  <c r="C217" i="1"/>
  <c r="A219" i="1" l="1"/>
  <c r="C218" i="1"/>
  <c r="A220" i="1" l="1"/>
  <c r="C219" i="1"/>
  <c r="A221" i="1" l="1"/>
  <c r="C220" i="1"/>
  <c r="A222" i="1" l="1"/>
  <c r="C221" i="1"/>
  <c r="A223" i="1" l="1"/>
  <c r="C222" i="1"/>
  <c r="A224" i="1" l="1"/>
  <c r="C223" i="1"/>
  <c r="A225" i="1" l="1"/>
  <c r="C224" i="1"/>
  <c r="A226" i="1" l="1"/>
  <c r="C225" i="1"/>
  <c r="A227" i="1" l="1"/>
  <c r="C226" i="1"/>
  <c r="A228" i="1" l="1"/>
  <c r="C227" i="1"/>
  <c r="A229" i="1" l="1"/>
  <c r="C228" i="1"/>
  <c r="A230" i="1" l="1"/>
  <c r="C229" i="1"/>
  <c r="A231" i="1" l="1"/>
  <c r="C230" i="1"/>
  <c r="A232" i="1" l="1"/>
  <c r="C231" i="1"/>
  <c r="A233" i="1" l="1"/>
  <c r="C232" i="1"/>
  <c r="A234" i="1" l="1"/>
  <c r="C233" i="1"/>
  <c r="A235" i="1" l="1"/>
  <c r="C234" i="1"/>
  <c r="A236" i="1" l="1"/>
  <c r="C235" i="1"/>
  <c r="A237" i="1" l="1"/>
  <c r="C236" i="1"/>
  <c r="A238" i="1" l="1"/>
  <c r="C237" i="1"/>
  <c r="C238" i="1" l="1"/>
  <c r="A239" i="1"/>
  <c r="A240" i="1" l="1"/>
  <c r="C239" i="1"/>
  <c r="A241" i="1" l="1"/>
  <c r="C240" i="1"/>
  <c r="A242" i="1" l="1"/>
  <c r="C241" i="1"/>
  <c r="A243" i="1" l="1"/>
  <c r="C242" i="1"/>
  <c r="A244" i="1" l="1"/>
  <c r="C243" i="1"/>
  <c r="A245" i="1" l="1"/>
  <c r="C244" i="1"/>
  <c r="A246" i="1" l="1"/>
  <c r="C245" i="1"/>
  <c r="A247" i="1" l="1"/>
  <c r="C246" i="1"/>
  <c r="A248" i="1" l="1"/>
  <c r="C247" i="1"/>
  <c r="A249" i="1" l="1"/>
  <c r="C248" i="1"/>
  <c r="A250" i="1" l="1"/>
  <c r="C249" i="1"/>
  <c r="A251" i="1" l="1"/>
  <c r="C250" i="1"/>
  <c r="A252" i="1" l="1"/>
  <c r="C251" i="1"/>
  <c r="A253" i="1" l="1"/>
  <c r="C252" i="1"/>
  <c r="A254" i="1" l="1"/>
  <c r="C253" i="1"/>
  <c r="A255" i="1" l="1"/>
  <c r="C254" i="1"/>
  <c r="A256" i="1" l="1"/>
  <c r="C255" i="1"/>
  <c r="A257" i="1" l="1"/>
  <c r="C256" i="1"/>
  <c r="A258" i="1" l="1"/>
  <c r="C257" i="1"/>
  <c r="A259" i="1" l="1"/>
  <c r="C258" i="1"/>
  <c r="A260" i="1" l="1"/>
  <c r="C259" i="1"/>
  <c r="A261" i="1" l="1"/>
  <c r="C260" i="1"/>
  <c r="A262" i="1" l="1"/>
  <c r="C261" i="1"/>
  <c r="A263" i="1" l="1"/>
  <c r="C262" i="1"/>
  <c r="A264" i="1" l="1"/>
  <c r="C263" i="1"/>
  <c r="A265" i="1" l="1"/>
  <c r="C264" i="1"/>
  <c r="A266" i="1" l="1"/>
  <c r="C265" i="1"/>
  <c r="A267" i="1" l="1"/>
  <c r="C266" i="1"/>
  <c r="A268" i="1" l="1"/>
  <c r="C267" i="1"/>
  <c r="A269" i="1" l="1"/>
  <c r="C268" i="1"/>
  <c r="A270" i="1" l="1"/>
  <c r="C269" i="1"/>
  <c r="A271" i="1" l="1"/>
  <c r="C270" i="1"/>
  <c r="A272" i="1" l="1"/>
  <c r="C271" i="1"/>
  <c r="A273" i="1" l="1"/>
  <c r="C272" i="1"/>
  <c r="A274" i="1" l="1"/>
  <c r="C273" i="1"/>
  <c r="A275" i="1" l="1"/>
  <c r="C274" i="1"/>
  <c r="A276" i="1" l="1"/>
  <c r="C275" i="1"/>
  <c r="A277" i="1" l="1"/>
  <c r="C276" i="1"/>
  <c r="A278" i="1" l="1"/>
  <c r="C277" i="1"/>
  <c r="A279" i="1" l="1"/>
  <c r="C278" i="1"/>
  <c r="C279" i="1" l="1"/>
  <c r="A280" i="1"/>
  <c r="A281" i="1" l="1"/>
  <c r="C280" i="1"/>
  <c r="A282" i="1" l="1"/>
  <c r="C281" i="1"/>
  <c r="A283" i="1" l="1"/>
  <c r="C282" i="1"/>
  <c r="A284" i="1" l="1"/>
  <c r="C283" i="1"/>
  <c r="A285" i="1" l="1"/>
  <c r="C284" i="1"/>
  <c r="A286" i="1" l="1"/>
  <c r="C285" i="1"/>
  <c r="A287" i="1" l="1"/>
  <c r="C286" i="1"/>
  <c r="A288" i="1" l="1"/>
  <c r="C287" i="1"/>
  <c r="A289" i="1" l="1"/>
  <c r="C288" i="1"/>
  <c r="A290" i="1" l="1"/>
  <c r="C289" i="1"/>
  <c r="A291" i="1" l="1"/>
  <c r="C290" i="1"/>
  <c r="A292" i="1" l="1"/>
  <c r="C291" i="1"/>
  <c r="A293" i="1" l="1"/>
  <c r="C292" i="1"/>
  <c r="A294" i="1" l="1"/>
  <c r="C293" i="1"/>
  <c r="A295" i="1" l="1"/>
  <c r="C294" i="1"/>
  <c r="A296" i="1" l="1"/>
  <c r="C295" i="1"/>
  <c r="A297" i="1" l="1"/>
  <c r="C296" i="1"/>
  <c r="A298" i="1" l="1"/>
  <c r="C297" i="1"/>
  <c r="A299" i="1" l="1"/>
  <c r="C298" i="1"/>
  <c r="A300" i="1" l="1"/>
  <c r="C299" i="1"/>
  <c r="C300" i="1" l="1"/>
  <c r="A301" i="1"/>
  <c r="A302" i="1" l="1"/>
  <c r="C301" i="1"/>
  <c r="A303" i="1" l="1"/>
  <c r="C302" i="1"/>
  <c r="A304" i="1" l="1"/>
  <c r="C303" i="1"/>
  <c r="A305" i="1" l="1"/>
  <c r="C304" i="1"/>
  <c r="A306" i="1" l="1"/>
  <c r="C305" i="1"/>
  <c r="A307" i="1" l="1"/>
  <c r="C306" i="1"/>
  <c r="A308" i="1" l="1"/>
  <c r="C307" i="1"/>
  <c r="A309" i="1" l="1"/>
  <c r="C308" i="1"/>
  <c r="A310" i="1" l="1"/>
  <c r="C309" i="1"/>
  <c r="A311" i="1" l="1"/>
  <c r="C310" i="1"/>
  <c r="A312" i="1" l="1"/>
  <c r="C311" i="1"/>
  <c r="A313" i="1" l="1"/>
  <c r="A314" i="1" s="1"/>
  <c r="C312" i="1"/>
  <c r="A315" i="1" l="1"/>
  <c r="C314" i="1"/>
  <c r="A316" i="1" l="1"/>
  <c r="C315" i="1"/>
  <c r="A317" i="1" l="1"/>
  <c r="C316" i="1"/>
  <c r="A318" i="1" l="1"/>
  <c r="C317" i="1"/>
  <c r="A319" i="1" l="1"/>
  <c r="C318" i="1"/>
  <c r="A320" i="1" l="1"/>
  <c r="C319" i="1"/>
  <c r="A321" i="1" l="1"/>
  <c r="C320" i="1"/>
  <c r="A322" i="1" l="1"/>
  <c r="C321" i="1"/>
  <c r="A323" i="1" l="1"/>
  <c r="C322" i="1"/>
  <c r="A324" i="1" l="1"/>
  <c r="C323" i="1"/>
  <c r="A325" i="1" l="1"/>
  <c r="C324" i="1"/>
  <c r="A326" i="1" l="1"/>
  <c r="C325" i="1"/>
  <c r="A327" i="1" l="1"/>
  <c r="C326" i="1"/>
  <c r="A328" i="1" l="1"/>
  <c r="C327" i="1"/>
  <c r="A329" i="1" l="1"/>
  <c r="C328" i="1"/>
  <c r="A330" i="1" l="1"/>
  <c r="C329" i="1"/>
  <c r="A331" i="1" l="1"/>
  <c r="C330" i="1"/>
  <c r="A332" i="1" l="1"/>
  <c r="C331" i="1"/>
  <c r="A333" i="1" l="1"/>
  <c r="C332" i="1"/>
  <c r="A334" i="1" l="1"/>
  <c r="C333" i="1"/>
  <c r="A335" i="1" l="1"/>
  <c r="C334" i="1"/>
  <c r="A336" i="1" l="1"/>
  <c r="C335" i="1"/>
  <c r="A337" i="1" l="1"/>
  <c r="C336" i="1"/>
  <c r="A338" i="1" l="1"/>
  <c r="C337" i="1"/>
  <c r="A339" i="1" l="1"/>
  <c r="C338" i="1"/>
  <c r="A340" i="1" l="1"/>
  <c r="C339" i="1"/>
  <c r="A341" i="1" l="1"/>
  <c r="C340" i="1"/>
  <c r="A342" i="1" l="1"/>
  <c r="C341" i="1"/>
  <c r="A343" i="1" l="1"/>
  <c r="C342" i="1"/>
  <c r="A344" i="1" l="1"/>
  <c r="C343" i="1"/>
  <c r="A345" i="1" l="1"/>
  <c r="C344" i="1"/>
  <c r="A346" i="1" l="1"/>
  <c r="C345" i="1"/>
  <c r="A347" i="1" l="1"/>
  <c r="C346" i="1"/>
  <c r="A348" i="1" l="1"/>
  <c r="C347" i="1"/>
  <c r="A349" i="1" l="1"/>
  <c r="C348" i="1"/>
  <c r="A350" i="1" l="1"/>
  <c r="C349" i="1"/>
  <c r="A351" i="1" l="1"/>
  <c r="C350" i="1"/>
  <c r="A352" i="1" l="1"/>
  <c r="C351" i="1"/>
  <c r="A353" i="1" l="1"/>
  <c r="C352" i="1"/>
  <c r="A354" i="1" l="1"/>
  <c r="C353" i="1"/>
  <c r="A355" i="1" l="1"/>
  <c r="C354" i="1"/>
  <c r="A356" i="1" l="1"/>
  <c r="C355" i="1"/>
  <c r="A357" i="1" l="1"/>
  <c r="C356" i="1"/>
  <c r="A358" i="1" l="1"/>
  <c r="C357" i="1"/>
  <c r="A359" i="1" l="1"/>
  <c r="C358" i="1"/>
  <c r="A360" i="1" l="1"/>
  <c r="C359" i="1"/>
  <c r="A361" i="1" l="1"/>
  <c r="C360" i="1"/>
  <c r="A362" i="1" l="1"/>
  <c r="C361" i="1"/>
  <c r="A363" i="1" l="1"/>
  <c r="C362" i="1"/>
  <c r="A364" i="1" l="1"/>
  <c r="A365" i="1" l="1"/>
  <c r="C364" i="1"/>
  <c r="A366" i="1" l="1"/>
  <c r="E1" i="1" a="1"/>
  <c r="E1" i="1" s="1"/>
  <c r="E3" i="1" a="1"/>
  <c r="E3" i="1" s="1"/>
  <c r="M1" i="1" l="1" a="1"/>
  <c r="M1" i="1" s="1"/>
  <c r="A367" i="1"/>
  <c r="M2" i="1" l="1" a="1"/>
  <c r="M2" i="1" s="1"/>
  <c r="A368" i="1"/>
  <c r="M3" i="1" l="1" a="1"/>
  <c r="M3" i="1" s="1"/>
  <c r="A369" i="1"/>
  <c r="M4" i="1" l="1" a="1"/>
  <c r="M4" i="1" s="1"/>
  <c r="A370" i="1"/>
  <c r="J9" i="1"/>
  <c r="J11" i="1"/>
  <c r="J4" i="1"/>
  <c r="J10" i="1"/>
  <c r="J7" i="1"/>
  <c r="J3" i="1"/>
  <c r="J8" i="1"/>
  <c r="J6" i="1"/>
  <c r="J12" i="1"/>
  <c r="J13" i="1"/>
  <c r="J5" i="1"/>
  <c r="M7" i="1" l="1" a="1"/>
  <c r="M7" i="1" s="1"/>
  <c r="M5" i="1" a="1"/>
  <c r="M5" i="1" s="1"/>
  <c r="M6" i="1" a="1"/>
  <c r="M6" i="1" s="1"/>
  <c r="M9" i="1" a="1"/>
  <c r="M9" i="1" s="1"/>
  <c r="M8" i="1" a="1"/>
  <c r="M8" i="1" s="1"/>
  <c r="M11" i="1" a="1"/>
  <c r="M11" i="1" s="1"/>
  <c r="M14" i="1" a="1"/>
  <c r="M14" i="1" s="1"/>
  <c r="M10" i="1" a="1"/>
  <c r="M10" i="1" s="1"/>
  <c r="M12" i="1" a="1"/>
  <c r="M12" i="1" s="1"/>
  <c r="M13" i="1" a="1"/>
  <c r="M13" i="1" s="1"/>
  <c r="M15" i="1" a="1"/>
  <c r="M15" i="1" s="1"/>
  <c r="M16" i="1" a="1"/>
  <c r="M16" i="1" s="1"/>
  <c r="M17" i="1" a="1"/>
  <c r="M17" i="1" s="1"/>
  <c r="M18" i="1" a="1"/>
  <c r="M18" i="1" s="1"/>
  <c r="J2" i="1"/>
</calcChain>
</file>

<file path=xl/sharedStrings.xml><?xml version="1.0" encoding="utf-8"?>
<sst xmlns="http://schemas.openxmlformats.org/spreadsheetml/2006/main" count="4" uniqueCount="4">
  <si>
    <t>0 - выходные</t>
  </si>
  <si>
    <t>1 - рабочие дни</t>
  </si>
  <si>
    <t>- количество рабочих дней для отсчета</t>
  </si>
  <si>
    <t>Контроль раб.дн.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</si>
</sst>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\(ddd\)"/>
  </numFmts>
  <fonts count="7" x14ac:knownFonts="1">
    <font>
      <sz val="10"/>
      <name val="Arial Cyr"/>
      <charset val="204"/>
    </font>
    <font>
      <sz val="10"/>
      <color theme="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sz val="10"/>
      <color theme="0" tint="-0.14999847407452621"/>
      <name val="Courier New"/>
      <family val="3"/>
      <charset val="204"/>
    </font>
    <font>
      <sz val="10"/>
      <color theme="0" tint="-0.499984740745262"/>
      <name val="Courier New"/>
      <family val="3"/>
      <charset val="204"/>
    </font>
    <font>
      <b/>
      <sz val="10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/>
    <xf numFmtId="0" fontId="2" fillId="0" borderId="0" xfId="0" applyFont="1"/>
    <xf numFmtId="164" fontId="2" fillId="0" borderId="1" xfId="0" applyNumberFormat="1" applyFont="1" applyBorder="1"/>
    <xf numFmtId="0" fontId="2" fillId="0" borderId="1" xfId="0" applyFont="1" applyBorder="1"/>
    <xf numFmtId="164" fontId="4" fillId="0" borderId="0" xfId="0" applyNumberFormat="1" applyFont="1"/>
    <xf numFmtId="14" fontId="2" fillId="0" borderId="3" xfId="0" applyNumberFormat="1" applyFont="1" applyBorder="1"/>
    <xf numFmtId="14" fontId="3" fillId="0" borderId="3" xfId="0" applyNumberFormat="1" applyFont="1" applyBorder="1" applyAlignment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164" fontId="5" fillId="0" borderId="0" xfId="0" applyNumberFormat="1" applyFont="1"/>
    <xf numFmtId="0" fontId="5" fillId="0" borderId="0" xfId="0" applyFont="1"/>
    <xf numFmtId="164" fontId="6" fillId="0" borderId="0" xfId="0" applyNumberFormat="1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10</xdr:col>
      <xdr:colOff>561436</xdr:colOff>
      <xdr:row>25</xdr:row>
      <xdr:rowOff>56886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FECE39-9BB8-451D-AF6D-0F0C9B27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9050" y="2228850"/>
          <a:ext cx="4314286" cy="2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0"/>
  <sheetViews>
    <sheetView tabSelected="1" topLeftCell="E1" workbookViewId="0">
      <selection activeCell="M20" sqref="M20"/>
    </sheetView>
  </sheetViews>
  <sheetFormatPr defaultRowHeight="13.5" x14ac:dyDescent="0.25"/>
  <cols>
    <col min="1" max="1" width="18.5703125" style="2" bestFit="1" customWidth="1"/>
    <col min="2" max="3" width="2.140625" style="2" bestFit="1" customWidth="1"/>
    <col min="4" max="4" width="17.85546875" style="2" customWidth="1"/>
    <col min="5" max="5" width="16.7109375" style="2" customWidth="1"/>
    <col min="6" max="6" width="9.28515625" style="2" bestFit="1" customWidth="1"/>
    <col min="8" max="8" width="10.140625" style="2" bestFit="1" customWidth="1"/>
    <col min="9" max="9" width="18.42578125" style="2" bestFit="1" customWidth="1"/>
    <col min="10" max="10" width="9.28515625" style="2" bestFit="1" customWidth="1"/>
    <col min="11" max="11" width="9.140625" style="2"/>
    <col min="12" max="12" width="18.42578125" style="13" bestFit="1" customWidth="1"/>
    <col min="13" max="13" width="18.42578125" style="11" bestFit="1" customWidth="1"/>
    <col min="14" max="14" width="18.42578125" style="2" bestFit="1" customWidth="1"/>
    <col min="15" max="15" width="9.140625" style="2"/>
    <col min="16" max="17" width="18.42578125" style="1" bestFit="1" customWidth="1"/>
    <col min="18" max="16384" width="9.140625" style="2"/>
  </cols>
  <sheetData>
    <row r="1" spans="1:17" x14ac:dyDescent="0.25">
      <c r="A1" s="1">
        <v>43101</v>
      </c>
      <c r="B1" s="2">
        <v>0</v>
      </c>
      <c r="C1" s="2">
        <f>IF(B1="",IF(WEEKDAY(A1,2)&gt;5,0,1),B1)</f>
        <v>0</v>
      </c>
      <c r="D1" s="6">
        <f ca="1">TODAY()</f>
        <v>43779</v>
      </c>
      <c r="E1" s="7">
        <f t="array" aca="1" ref="E1" ca="1">SMALL(IF((A1:A366&lt;(D1+1))+(A1:A366*C1:C366=0),MAX(A1:A366)*2,A1:A366),F1)</f>
        <v>86932</v>
      </c>
      <c r="F1" s="8">
        <v>14</v>
      </c>
      <c r="G1" t="s">
        <v>2</v>
      </c>
      <c r="I1" s="9" t="s">
        <v>3</v>
      </c>
      <c r="J1" s="9"/>
      <c r="L1" s="12">
        <v>43213</v>
      </c>
      <c r="M1" s="10">
        <f t="array" ref="M1">SMALL(IF((A1:A366&lt;(L1+1))+(A1:A366*C1:C366=0),MAX(A1:A366)*2,A1:A366),5)</f>
        <v>43218</v>
      </c>
      <c r="N1" s="1">
        <f>WORKDAY.INTL(L1,5,"0000000",$P:$P)</f>
        <v>43218</v>
      </c>
      <c r="P1" s="1">
        <v>43101</v>
      </c>
    </row>
    <row r="2" spans="1:17" x14ac:dyDescent="0.25">
      <c r="A2" s="1">
        <f>A1+1</f>
        <v>43102</v>
      </c>
      <c r="B2" s="2">
        <v>0</v>
      </c>
      <c r="C2" s="2">
        <f t="shared" ref="C2:C65" si="0">IF(B2="",IF(WEEKDAY(A2,2)&gt;5,0,1),B2)</f>
        <v>0</v>
      </c>
      <c r="D2" s="8"/>
      <c r="E2" s="8"/>
      <c r="I2" s="3">
        <f>A1</f>
        <v>43101</v>
      </c>
      <c r="J2" s="4">
        <f>SUMIFS(C:C,A:A,"&gt;="&amp;I2,A:A,"&lt;"&amp;I3)</f>
        <v>17</v>
      </c>
      <c r="L2" s="12">
        <v>43214</v>
      </c>
      <c r="M2" s="10">
        <f t="array" ref="M2">SMALL(IF((A2:A367&lt;(L2+1))+(A2:A367*C2:C367=0),MAX(A2:A367)*2,A2:A367),5)</f>
        <v>43223</v>
      </c>
      <c r="N2" s="1">
        <f t="shared" ref="N2:N18" si="1">WORKDAY.INTL(L2,5,"0000000",$P:$P)</f>
        <v>43219</v>
      </c>
      <c r="P2" s="1">
        <v>43102</v>
      </c>
    </row>
    <row r="3" spans="1:17" x14ac:dyDescent="0.25">
      <c r="A3" s="1">
        <f t="shared" ref="A3:A66" si="2">A2+1</f>
        <v>43103</v>
      </c>
      <c r="B3" s="2">
        <v>0</v>
      </c>
      <c r="C3" s="2">
        <f t="shared" si="0"/>
        <v>0</v>
      </c>
      <c r="D3" s="6">
        <v>43217</v>
      </c>
      <c r="E3" s="7">
        <f t="array" ref="E3">SMALL(IF((A1:A366&lt;(D3+1))+(A1:A366*C1:C366=0),MAX(A1:A366)*2,A1:A366),F1)</f>
        <v>43242</v>
      </c>
      <c r="G3" t="s">
        <v>0</v>
      </c>
      <c r="I3" s="3">
        <f>EDATE(I2,1)</f>
        <v>43132</v>
      </c>
      <c r="J3" s="4">
        <f>SUMIFS(C:C,A:A,"&gt;="&amp;I3,A:A,"&lt;"&amp;I4)</f>
        <v>19</v>
      </c>
      <c r="L3" s="12">
        <v>43215</v>
      </c>
      <c r="M3" s="10">
        <f t="array" ref="M3">SMALL(IF((A3:A368&lt;(L3+1))+(A3:A368*C3:C368=0),MAX(A3:A368)*2,A3:A368),5)</f>
        <v>43224</v>
      </c>
      <c r="N3" s="1">
        <f t="shared" si="1"/>
        <v>43223</v>
      </c>
      <c r="P3" s="1">
        <v>43103</v>
      </c>
    </row>
    <row r="4" spans="1:17" x14ac:dyDescent="0.25">
      <c r="A4" s="1">
        <f t="shared" si="2"/>
        <v>43104</v>
      </c>
      <c r="B4" s="2">
        <v>0</v>
      </c>
      <c r="C4" s="2">
        <f t="shared" si="0"/>
        <v>0</v>
      </c>
      <c r="G4" t="s">
        <v>1</v>
      </c>
      <c r="I4" s="3">
        <f t="shared" ref="I4:I14" si="3">EDATE(I3,1)</f>
        <v>43160</v>
      </c>
      <c r="J4" s="4">
        <f>SUMIFS(C:C,A:A,"&gt;="&amp;I4,A:A,"&lt;"&amp;I5)</f>
        <v>20</v>
      </c>
      <c r="L4" s="12">
        <v>43216</v>
      </c>
      <c r="M4" s="10">
        <f t="array" ref="M4">SMALL(IF((A4:A369&lt;(L4+1))+(A4:A369*C4:C369=0),MAX(A4:A369)*2,A4:A369),5)</f>
        <v>43227</v>
      </c>
      <c r="N4" s="1">
        <f t="shared" si="1"/>
        <v>43224</v>
      </c>
      <c r="P4" s="1">
        <v>43104</v>
      </c>
    </row>
    <row r="5" spans="1:17" x14ac:dyDescent="0.25">
      <c r="A5" s="1">
        <f t="shared" si="2"/>
        <v>43105</v>
      </c>
      <c r="B5" s="2">
        <v>0</v>
      </c>
      <c r="C5" s="2">
        <f t="shared" si="0"/>
        <v>0</v>
      </c>
      <c r="I5" s="3">
        <f t="shared" si="3"/>
        <v>43191</v>
      </c>
      <c r="J5" s="4">
        <f>SUMIFS(C:C,A:A,"&gt;="&amp;I5,A:A,"&lt;"&amp;I6)</f>
        <v>21</v>
      </c>
      <c r="L5" s="12">
        <v>43217</v>
      </c>
      <c r="M5" s="10">
        <f t="array" ref="M5">SMALL(IF((A5:A370&lt;(L5+1))+(A5:A370*C5:C370=0),MAX(A5:A370)*2,A5:A370),5)</f>
        <v>43228</v>
      </c>
      <c r="N5" s="1">
        <f t="shared" si="1"/>
        <v>43225</v>
      </c>
      <c r="P5" s="1">
        <v>43105</v>
      </c>
    </row>
    <row r="6" spans="1:17" x14ac:dyDescent="0.25">
      <c r="A6" s="1">
        <f t="shared" si="2"/>
        <v>43106</v>
      </c>
      <c r="B6" s="2">
        <v>0</v>
      </c>
      <c r="C6" s="2">
        <f t="shared" si="0"/>
        <v>0</v>
      </c>
      <c r="I6" s="3">
        <f t="shared" si="3"/>
        <v>43221</v>
      </c>
      <c r="J6" s="4">
        <f>SUMIFS(C:C,A:A,"&gt;="&amp;I6,A:A,"&lt;"&amp;I7)</f>
        <v>20</v>
      </c>
      <c r="L6" s="12">
        <v>43218</v>
      </c>
      <c r="M6" s="10">
        <f t="array" ref="M6">SMALL(IF((A6:A371&lt;(L6+1))+(A6:A371*C6:C371=0),MAX(A6:A371)*2,A6:A371),5)</f>
        <v>43230</v>
      </c>
      <c r="N6" s="1">
        <f t="shared" si="1"/>
        <v>43226</v>
      </c>
      <c r="P6" s="1">
        <v>43106</v>
      </c>
    </row>
    <row r="7" spans="1:17" x14ac:dyDescent="0.25">
      <c r="A7" s="1">
        <f t="shared" si="2"/>
        <v>43107</v>
      </c>
      <c r="B7" s="2">
        <v>0</v>
      </c>
      <c r="C7" s="2">
        <f t="shared" si="0"/>
        <v>0</v>
      </c>
      <c r="I7" s="3">
        <f t="shared" si="3"/>
        <v>43252</v>
      </c>
      <c r="J7" s="4">
        <f>SUMIFS(C:C,A:A,"&gt;="&amp;I7,A:A,"&lt;"&amp;I8)</f>
        <v>20</v>
      </c>
      <c r="L7" s="12">
        <v>43219</v>
      </c>
      <c r="M7" s="10">
        <f t="array" ref="M7">SMALL(IF((A7:A372&lt;(L7+1))+(A7:A372*C7:C372=0),MAX(A7:A372)*2,A7:A372),5)</f>
        <v>43230</v>
      </c>
      <c r="N7" s="1">
        <f t="shared" si="1"/>
        <v>43227</v>
      </c>
      <c r="P7" s="1">
        <v>43107</v>
      </c>
    </row>
    <row r="8" spans="1:17" x14ac:dyDescent="0.25">
      <c r="A8" s="1">
        <f t="shared" si="2"/>
        <v>43108</v>
      </c>
      <c r="B8" s="2">
        <v>0</v>
      </c>
      <c r="C8" s="2">
        <f t="shared" si="0"/>
        <v>0</v>
      </c>
      <c r="I8" s="3">
        <f t="shared" si="3"/>
        <v>43282</v>
      </c>
      <c r="J8" s="4">
        <f>SUMIFS(C:C,A:A,"&gt;="&amp;I8,A:A,"&lt;"&amp;I9)</f>
        <v>22</v>
      </c>
      <c r="L8" s="12">
        <v>43220</v>
      </c>
      <c r="M8" s="10">
        <f t="array" ref="M8">SMALL(IF((A8:A373&lt;(L8+1))+(A8:A373*C8:C373=0),MAX(A8:A373)*2,A8:A373),5)</f>
        <v>43230</v>
      </c>
      <c r="N8" s="1">
        <f t="shared" si="1"/>
        <v>43227</v>
      </c>
      <c r="P8" s="1">
        <v>43108</v>
      </c>
    </row>
    <row r="9" spans="1:17" x14ac:dyDescent="0.25">
      <c r="A9" s="1">
        <f t="shared" si="2"/>
        <v>43109</v>
      </c>
      <c r="C9" s="2">
        <f t="shared" si="0"/>
        <v>1</v>
      </c>
      <c r="I9" s="3">
        <f t="shared" si="3"/>
        <v>43313</v>
      </c>
      <c r="J9" s="4">
        <f>SUMIFS(C:C,A:A,"&gt;="&amp;I9,A:A,"&lt;"&amp;I10)</f>
        <v>23</v>
      </c>
      <c r="L9" s="12">
        <v>43221</v>
      </c>
      <c r="M9" s="10">
        <f t="array" ref="M9">SMALL(IF((A9:A374&lt;(L9+1))+(A9:A374*C9:C374=0),MAX(A9:A374)*2,A9:A374),5)</f>
        <v>43230</v>
      </c>
      <c r="N9" s="1">
        <f t="shared" si="1"/>
        <v>43227</v>
      </c>
      <c r="P9" s="1">
        <v>43154</v>
      </c>
    </row>
    <row r="10" spans="1:17" x14ac:dyDescent="0.25">
      <c r="A10" s="1">
        <f t="shared" si="2"/>
        <v>43110</v>
      </c>
      <c r="C10" s="2">
        <f t="shared" si="0"/>
        <v>1</v>
      </c>
      <c r="I10" s="3">
        <f t="shared" si="3"/>
        <v>43344</v>
      </c>
      <c r="J10" s="4">
        <f>SUMIFS(C:C,A:A,"&gt;="&amp;I10,A:A,"&lt;"&amp;I11)</f>
        <v>20</v>
      </c>
      <c r="L10" s="12">
        <v>43222</v>
      </c>
      <c r="M10" s="10">
        <f t="array" ref="M10">SMALL(IF((A10:A375&lt;(L10+1))+(A10:A375*C10:C375=0),MAX(A10:A375)*2,A10:A375),5)</f>
        <v>43230</v>
      </c>
      <c r="N10" s="1">
        <f t="shared" si="1"/>
        <v>43227</v>
      </c>
      <c r="P10" s="1">
        <v>43167</v>
      </c>
    </row>
    <row r="11" spans="1:17" x14ac:dyDescent="0.25">
      <c r="A11" s="1">
        <f t="shared" si="2"/>
        <v>43111</v>
      </c>
      <c r="C11" s="2">
        <f t="shared" si="0"/>
        <v>1</v>
      </c>
      <c r="I11" s="3">
        <f t="shared" si="3"/>
        <v>43374</v>
      </c>
      <c r="J11" s="4">
        <f>SUMIFS(C:C,A:A,"&gt;="&amp;I11,A:A,"&lt;"&amp;I12)</f>
        <v>23</v>
      </c>
      <c r="L11" s="12">
        <v>43223</v>
      </c>
      <c r="M11" s="10">
        <f t="array" ref="M11">SMALL(IF((A11:A376&lt;(L11+1))+(A11:A376*C11:C376=0),MAX(A11:A376)*2,A11:A376),5)</f>
        <v>43231</v>
      </c>
      <c r="N11" s="1">
        <f t="shared" si="1"/>
        <v>43228</v>
      </c>
      <c r="P11" s="1">
        <v>43168</v>
      </c>
    </row>
    <row r="12" spans="1:17" x14ac:dyDescent="0.25">
      <c r="A12" s="1">
        <f t="shared" si="2"/>
        <v>43112</v>
      </c>
      <c r="C12" s="2">
        <f t="shared" si="0"/>
        <v>1</v>
      </c>
      <c r="I12" s="3">
        <f t="shared" si="3"/>
        <v>43405</v>
      </c>
      <c r="J12" s="4">
        <f>SUMIFS(C:C,A:A,"&gt;="&amp;I12,A:A,"&lt;"&amp;I13)</f>
        <v>21</v>
      </c>
      <c r="L12" s="12">
        <v>43224</v>
      </c>
      <c r="M12" s="10">
        <f t="array" ref="M12">SMALL(IF((A12:A377&lt;(L12+1))+(A12:A377*C12:C377=0),MAX(A12:A377)*2,A12:A377),5)</f>
        <v>43234</v>
      </c>
      <c r="N12" s="1">
        <f t="shared" si="1"/>
        <v>43230</v>
      </c>
      <c r="P12" s="1">
        <v>43220</v>
      </c>
      <c r="Q12" s="1">
        <v>43218</v>
      </c>
    </row>
    <row r="13" spans="1:17" x14ac:dyDescent="0.25">
      <c r="A13" s="1">
        <f t="shared" si="2"/>
        <v>43113</v>
      </c>
      <c r="C13" s="2">
        <f t="shared" si="0"/>
        <v>0</v>
      </c>
      <c r="I13" s="3">
        <f t="shared" si="3"/>
        <v>43435</v>
      </c>
      <c r="J13" s="4">
        <f>SUMIFS(C:C,A:A,"&gt;="&amp;I13,A:A,"&lt;"&amp;I14)</f>
        <v>21</v>
      </c>
      <c r="L13" s="12">
        <v>43225</v>
      </c>
      <c r="M13" s="10">
        <f t="array" ref="M13">SMALL(IF((A13:A378&lt;(L13+1))+(A13:A378*C13:C378=0),MAX(A13:A378)*2,A13:A378),5)</f>
        <v>43234</v>
      </c>
      <c r="N13" s="1">
        <f t="shared" si="1"/>
        <v>43231</v>
      </c>
      <c r="P13" s="1">
        <v>43221</v>
      </c>
    </row>
    <row r="14" spans="1:17" x14ac:dyDescent="0.25">
      <c r="A14" s="1">
        <f t="shared" si="2"/>
        <v>43114</v>
      </c>
      <c r="C14" s="2">
        <f t="shared" si="0"/>
        <v>0</v>
      </c>
      <c r="I14" s="5">
        <f t="shared" si="3"/>
        <v>43466</v>
      </c>
      <c r="L14" s="12">
        <v>43226</v>
      </c>
      <c r="M14" s="10">
        <f t="array" ref="M14">SMALL(IF((A14:A379&lt;(L14+1))+(A14:A379*C14:C379=0),MAX(A14:A379)*2,A14:A379),5)</f>
        <v>43234</v>
      </c>
      <c r="N14" s="1">
        <f t="shared" si="1"/>
        <v>43232</v>
      </c>
      <c r="P14" s="1">
        <v>43222</v>
      </c>
    </row>
    <row r="15" spans="1:17" x14ac:dyDescent="0.25">
      <c r="A15" s="1">
        <f t="shared" si="2"/>
        <v>43115</v>
      </c>
      <c r="C15" s="2">
        <f t="shared" si="0"/>
        <v>1</v>
      </c>
      <c r="L15" s="12">
        <v>43227</v>
      </c>
      <c r="M15" s="10">
        <f t="array" ref="M15">SMALL(IF((A15:A380&lt;(L15+1))+(A15:A380*C15:C380=0),MAX(A15:A380)*2,A15:A380),5)</f>
        <v>43235</v>
      </c>
      <c r="N15" s="1">
        <f t="shared" si="1"/>
        <v>43233</v>
      </c>
      <c r="P15" s="1">
        <v>43229</v>
      </c>
    </row>
    <row r="16" spans="1:17" x14ac:dyDescent="0.25">
      <c r="A16" s="1">
        <f t="shared" si="2"/>
        <v>43116</v>
      </c>
      <c r="C16" s="2">
        <f t="shared" si="0"/>
        <v>1</v>
      </c>
      <c r="L16" s="12">
        <v>43228</v>
      </c>
      <c r="M16" s="10">
        <f t="array" ref="M16">SMALL(IF((A16:A381&lt;(L16+1))+(A16:A381*C16:C381=0),MAX(A16:A381)*2,A16:A381),5)</f>
        <v>43236</v>
      </c>
      <c r="N16" s="1">
        <f t="shared" si="1"/>
        <v>43234</v>
      </c>
      <c r="P16" s="1">
        <v>43262</v>
      </c>
      <c r="Q16" s="1">
        <v>43259</v>
      </c>
    </row>
    <row r="17" spans="1:17" x14ac:dyDescent="0.25">
      <c r="A17" s="1">
        <f t="shared" si="2"/>
        <v>43117</v>
      </c>
      <c r="C17" s="2">
        <f t="shared" si="0"/>
        <v>1</v>
      </c>
      <c r="L17" s="12">
        <v>43229</v>
      </c>
      <c r="M17" s="10">
        <f t="array" ref="M17">SMALL(IF((A17:A382&lt;(L17+1))+(A17:A382*C17:C382=0),MAX(A17:A382)*2,A17:A382),5)</f>
        <v>43236</v>
      </c>
      <c r="N17" s="1">
        <f t="shared" si="1"/>
        <v>43234</v>
      </c>
      <c r="P17" s="1">
        <v>43263</v>
      </c>
    </row>
    <row r="18" spans="1:17" x14ac:dyDescent="0.25">
      <c r="A18" s="1">
        <f t="shared" si="2"/>
        <v>43118</v>
      </c>
      <c r="C18" s="2">
        <f t="shared" si="0"/>
        <v>1</v>
      </c>
      <c r="L18" s="12">
        <v>43230</v>
      </c>
      <c r="M18" s="10">
        <f t="array" ref="M18">SMALL(IF((A18:A383&lt;(L18+1))+(A18:A383*C18:C383=0),MAX(A18:A383)*2,A18:A383),5)</f>
        <v>43237</v>
      </c>
      <c r="N18" s="1">
        <f t="shared" si="1"/>
        <v>43235</v>
      </c>
      <c r="P18" s="1">
        <v>43409</v>
      </c>
    </row>
    <row r="19" spans="1:17" x14ac:dyDescent="0.25">
      <c r="A19" s="1">
        <f t="shared" si="2"/>
        <v>43119</v>
      </c>
      <c r="C19" s="2">
        <f t="shared" si="0"/>
        <v>1</v>
      </c>
      <c r="P19" s="1">
        <v>43465</v>
      </c>
      <c r="Q19" s="1">
        <v>43463</v>
      </c>
    </row>
    <row r="20" spans="1:17" x14ac:dyDescent="0.25">
      <c r="A20" s="1">
        <f t="shared" si="2"/>
        <v>43120</v>
      </c>
      <c r="C20" s="2">
        <f t="shared" si="0"/>
        <v>0</v>
      </c>
      <c r="P20" s="1">
        <v>43466</v>
      </c>
    </row>
    <row r="21" spans="1:17" x14ac:dyDescent="0.25">
      <c r="A21" s="1">
        <f t="shared" si="2"/>
        <v>43121</v>
      </c>
      <c r="C21" s="2">
        <f t="shared" si="0"/>
        <v>0</v>
      </c>
      <c r="P21" s="1">
        <v>43467</v>
      </c>
    </row>
    <row r="22" spans="1:17" x14ac:dyDescent="0.25">
      <c r="A22" s="1">
        <f t="shared" si="2"/>
        <v>43122</v>
      </c>
      <c r="C22" s="2">
        <f t="shared" si="0"/>
        <v>1</v>
      </c>
      <c r="P22" s="1">
        <v>43468</v>
      </c>
    </row>
    <row r="23" spans="1:17" x14ac:dyDescent="0.25">
      <c r="A23" s="1">
        <f t="shared" si="2"/>
        <v>43123</v>
      </c>
      <c r="C23" s="2">
        <f t="shared" si="0"/>
        <v>1</v>
      </c>
      <c r="P23" s="1">
        <v>43469</v>
      </c>
    </row>
    <row r="24" spans="1:17" x14ac:dyDescent="0.25">
      <c r="A24" s="1">
        <f t="shared" si="2"/>
        <v>43124</v>
      </c>
      <c r="C24" s="2">
        <f t="shared" si="0"/>
        <v>1</v>
      </c>
      <c r="P24" s="1">
        <v>43470</v>
      </c>
    </row>
    <row r="25" spans="1:17" x14ac:dyDescent="0.25">
      <c r="A25" s="1">
        <f t="shared" si="2"/>
        <v>43125</v>
      </c>
      <c r="C25" s="2">
        <f t="shared" si="0"/>
        <v>1</v>
      </c>
      <c r="P25" s="1">
        <v>43471</v>
      </c>
    </row>
    <row r="26" spans="1:17" x14ac:dyDescent="0.25">
      <c r="A26" s="1">
        <f t="shared" si="2"/>
        <v>43126</v>
      </c>
      <c r="C26" s="2">
        <f t="shared" si="0"/>
        <v>1</v>
      </c>
      <c r="P26" s="1">
        <v>43472</v>
      </c>
    </row>
    <row r="27" spans="1:17" x14ac:dyDescent="0.25">
      <c r="A27" s="1">
        <f t="shared" si="2"/>
        <v>43127</v>
      </c>
      <c r="C27" s="2">
        <f t="shared" si="0"/>
        <v>0</v>
      </c>
      <c r="P27" s="1">
        <v>43473</v>
      </c>
    </row>
    <row r="28" spans="1:17" x14ac:dyDescent="0.25">
      <c r="A28" s="1">
        <f t="shared" si="2"/>
        <v>43128</v>
      </c>
      <c r="C28" s="2">
        <f t="shared" si="0"/>
        <v>0</v>
      </c>
      <c r="P28" s="1">
        <v>43519</v>
      </c>
    </row>
    <row r="29" spans="1:17" x14ac:dyDescent="0.25">
      <c r="A29" s="1">
        <f t="shared" si="2"/>
        <v>43129</v>
      </c>
      <c r="C29" s="2">
        <f t="shared" si="0"/>
        <v>1</v>
      </c>
      <c r="P29" s="1">
        <v>43532</v>
      </c>
    </row>
    <row r="30" spans="1:17" x14ac:dyDescent="0.25">
      <c r="A30" s="1">
        <f t="shared" si="2"/>
        <v>43130</v>
      </c>
      <c r="C30" s="2">
        <f t="shared" si="0"/>
        <v>1</v>
      </c>
      <c r="P30" s="1">
        <v>43586</v>
      </c>
    </row>
    <row r="31" spans="1:17" x14ac:dyDescent="0.25">
      <c r="A31" s="1">
        <f t="shared" si="2"/>
        <v>43131</v>
      </c>
      <c r="C31" s="2">
        <f t="shared" si="0"/>
        <v>1</v>
      </c>
      <c r="P31" s="1">
        <v>43594</v>
      </c>
    </row>
    <row r="32" spans="1:17" x14ac:dyDescent="0.25">
      <c r="A32" s="1">
        <f t="shared" si="2"/>
        <v>43132</v>
      </c>
      <c r="C32" s="2">
        <f t="shared" si="0"/>
        <v>1</v>
      </c>
      <c r="P32" s="1">
        <v>43628</v>
      </c>
    </row>
    <row r="33" spans="1:16" x14ac:dyDescent="0.25">
      <c r="A33" s="1">
        <f t="shared" si="2"/>
        <v>43133</v>
      </c>
      <c r="C33" s="2">
        <f t="shared" si="0"/>
        <v>1</v>
      </c>
      <c r="P33" s="1">
        <v>43773</v>
      </c>
    </row>
    <row r="34" spans="1:16" x14ac:dyDescent="0.25">
      <c r="A34" s="1">
        <f t="shared" si="2"/>
        <v>43134</v>
      </c>
      <c r="C34" s="2">
        <f t="shared" si="0"/>
        <v>0</v>
      </c>
    </row>
    <row r="35" spans="1:16" x14ac:dyDescent="0.25">
      <c r="A35" s="1">
        <f t="shared" si="2"/>
        <v>43135</v>
      </c>
      <c r="C35" s="2">
        <f t="shared" si="0"/>
        <v>0</v>
      </c>
    </row>
    <row r="36" spans="1:16" x14ac:dyDescent="0.25">
      <c r="A36" s="1">
        <f t="shared" si="2"/>
        <v>43136</v>
      </c>
      <c r="C36" s="2">
        <f t="shared" si="0"/>
        <v>1</v>
      </c>
    </row>
    <row r="37" spans="1:16" x14ac:dyDescent="0.25">
      <c r="A37" s="1">
        <f t="shared" si="2"/>
        <v>43137</v>
      </c>
      <c r="C37" s="2">
        <f t="shared" si="0"/>
        <v>1</v>
      </c>
    </row>
    <row r="38" spans="1:16" x14ac:dyDescent="0.25">
      <c r="A38" s="1">
        <f t="shared" si="2"/>
        <v>43138</v>
      </c>
      <c r="C38" s="2">
        <f t="shared" si="0"/>
        <v>1</v>
      </c>
    </row>
    <row r="39" spans="1:16" x14ac:dyDescent="0.25">
      <c r="A39" s="1">
        <f t="shared" si="2"/>
        <v>43139</v>
      </c>
      <c r="C39" s="2">
        <f t="shared" si="0"/>
        <v>1</v>
      </c>
    </row>
    <row r="40" spans="1:16" x14ac:dyDescent="0.25">
      <c r="A40" s="1">
        <f t="shared" si="2"/>
        <v>43140</v>
      </c>
      <c r="C40" s="2">
        <f t="shared" si="0"/>
        <v>1</v>
      </c>
    </row>
    <row r="41" spans="1:16" x14ac:dyDescent="0.25">
      <c r="A41" s="1">
        <f t="shared" si="2"/>
        <v>43141</v>
      </c>
      <c r="C41" s="2">
        <f t="shared" si="0"/>
        <v>0</v>
      </c>
    </row>
    <row r="42" spans="1:16" x14ac:dyDescent="0.25">
      <c r="A42" s="1">
        <f t="shared" si="2"/>
        <v>43142</v>
      </c>
      <c r="C42" s="2">
        <f t="shared" si="0"/>
        <v>0</v>
      </c>
    </row>
    <row r="43" spans="1:16" x14ac:dyDescent="0.25">
      <c r="A43" s="1">
        <f t="shared" si="2"/>
        <v>43143</v>
      </c>
      <c r="C43" s="2">
        <f t="shared" si="0"/>
        <v>1</v>
      </c>
    </row>
    <row r="44" spans="1:16" x14ac:dyDescent="0.25">
      <c r="A44" s="1">
        <f t="shared" si="2"/>
        <v>43144</v>
      </c>
      <c r="C44" s="2">
        <f t="shared" si="0"/>
        <v>1</v>
      </c>
    </row>
    <row r="45" spans="1:16" x14ac:dyDescent="0.25">
      <c r="A45" s="1">
        <f t="shared" si="2"/>
        <v>43145</v>
      </c>
      <c r="C45" s="2">
        <f t="shared" si="0"/>
        <v>1</v>
      </c>
    </row>
    <row r="46" spans="1:16" x14ac:dyDescent="0.25">
      <c r="A46" s="1">
        <f t="shared" si="2"/>
        <v>43146</v>
      </c>
      <c r="C46" s="2">
        <f t="shared" si="0"/>
        <v>1</v>
      </c>
    </row>
    <row r="47" spans="1:16" x14ac:dyDescent="0.25">
      <c r="A47" s="1">
        <f t="shared" si="2"/>
        <v>43147</v>
      </c>
      <c r="C47" s="2">
        <f t="shared" si="0"/>
        <v>1</v>
      </c>
    </row>
    <row r="48" spans="1:16" x14ac:dyDescent="0.25">
      <c r="A48" s="1">
        <f t="shared" si="2"/>
        <v>43148</v>
      </c>
      <c r="C48" s="2">
        <f t="shared" si="0"/>
        <v>0</v>
      </c>
    </row>
    <row r="49" spans="1:3" x14ac:dyDescent="0.25">
      <c r="A49" s="1">
        <f t="shared" si="2"/>
        <v>43149</v>
      </c>
      <c r="C49" s="2">
        <f t="shared" si="0"/>
        <v>0</v>
      </c>
    </row>
    <row r="50" spans="1:3" x14ac:dyDescent="0.25">
      <c r="A50" s="1">
        <f t="shared" si="2"/>
        <v>43150</v>
      </c>
      <c r="C50" s="2">
        <f t="shared" si="0"/>
        <v>1</v>
      </c>
    </row>
    <row r="51" spans="1:3" x14ac:dyDescent="0.25">
      <c r="A51" s="1">
        <f t="shared" si="2"/>
        <v>43151</v>
      </c>
      <c r="C51" s="2">
        <f t="shared" si="0"/>
        <v>1</v>
      </c>
    </row>
    <row r="52" spans="1:3" x14ac:dyDescent="0.25">
      <c r="A52" s="1">
        <f t="shared" si="2"/>
        <v>43152</v>
      </c>
      <c r="C52" s="2">
        <f t="shared" si="0"/>
        <v>1</v>
      </c>
    </row>
    <row r="53" spans="1:3" x14ac:dyDescent="0.25">
      <c r="A53" s="1">
        <f t="shared" si="2"/>
        <v>43153</v>
      </c>
      <c r="C53" s="2">
        <f t="shared" si="0"/>
        <v>1</v>
      </c>
    </row>
    <row r="54" spans="1:3" x14ac:dyDescent="0.25">
      <c r="A54" s="1">
        <f t="shared" si="2"/>
        <v>43154</v>
      </c>
      <c r="B54" s="2">
        <v>0</v>
      </c>
      <c r="C54" s="2">
        <f t="shared" si="0"/>
        <v>0</v>
      </c>
    </row>
    <row r="55" spans="1:3" x14ac:dyDescent="0.25">
      <c r="A55" s="1">
        <f t="shared" si="2"/>
        <v>43155</v>
      </c>
      <c r="C55" s="2">
        <f t="shared" si="0"/>
        <v>0</v>
      </c>
    </row>
    <row r="56" spans="1:3" x14ac:dyDescent="0.25">
      <c r="A56" s="1">
        <f t="shared" si="2"/>
        <v>43156</v>
      </c>
      <c r="C56" s="2">
        <f t="shared" si="0"/>
        <v>0</v>
      </c>
    </row>
    <row r="57" spans="1:3" x14ac:dyDescent="0.25">
      <c r="A57" s="1">
        <f t="shared" si="2"/>
        <v>43157</v>
      </c>
      <c r="C57" s="2">
        <f t="shared" si="0"/>
        <v>1</v>
      </c>
    </row>
    <row r="58" spans="1:3" x14ac:dyDescent="0.25">
      <c r="A58" s="1">
        <f t="shared" si="2"/>
        <v>43158</v>
      </c>
      <c r="C58" s="2">
        <f t="shared" si="0"/>
        <v>1</v>
      </c>
    </row>
    <row r="59" spans="1:3" x14ac:dyDescent="0.25">
      <c r="A59" s="1">
        <f t="shared" si="2"/>
        <v>43159</v>
      </c>
      <c r="C59" s="2">
        <f t="shared" si="0"/>
        <v>1</v>
      </c>
    </row>
    <row r="60" spans="1:3" x14ac:dyDescent="0.25">
      <c r="A60" s="1">
        <f t="shared" si="2"/>
        <v>43160</v>
      </c>
      <c r="C60" s="2">
        <f t="shared" si="0"/>
        <v>1</v>
      </c>
    </row>
    <row r="61" spans="1:3" x14ac:dyDescent="0.25">
      <c r="A61" s="1">
        <f t="shared" si="2"/>
        <v>43161</v>
      </c>
      <c r="C61" s="2">
        <f t="shared" si="0"/>
        <v>1</v>
      </c>
    </row>
    <row r="62" spans="1:3" x14ac:dyDescent="0.25">
      <c r="A62" s="1">
        <f t="shared" si="2"/>
        <v>43162</v>
      </c>
      <c r="C62" s="2">
        <f t="shared" si="0"/>
        <v>0</v>
      </c>
    </row>
    <row r="63" spans="1:3" x14ac:dyDescent="0.25">
      <c r="A63" s="1">
        <f t="shared" si="2"/>
        <v>43163</v>
      </c>
      <c r="C63" s="2">
        <f t="shared" si="0"/>
        <v>0</v>
      </c>
    </row>
    <row r="64" spans="1:3" x14ac:dyDescent="0.25">
      <c r="A64" s="1">
        <f t="shared" si="2"/>
        <v>43164</v>
      </c>
      <c r="C64" s="2">
        <f t="shared" si="0"/>
        <v>1</v>
      </c>
    </row>
    <row r="65" spans="1:3" x14ac:dyDescent="0.25">
      <c r="A65" s="1">
        <f t="shared" si="2"/>
        <v>43165</v>
      </c>
      <c r="C65" s="2">
        <f t="shared" si="0"/>
        <v>1</v>
      </c>
    </row>
    <row r="66" spans="1:3" x14ac:dyDescent="0.25">
      <c r="A66" s="1">
        <f t="shared" si="2"/>
        <v>43166</v>
      </c>
      <c r="C66" s="2">
        <f t="shared" ref="C66:C129" si="4">IF(B66="",IF(WEEKDAY(A66,2)&gt;5,0,1),B66)</f>
        <v>1</v>
      </c>
    </row>
    <row r="67" spans="1:3" x14ac:dyDescent="0.25">
      <c r="A67" s="1">
        <f t="shared" ref="A67:A130" si="5">A66+1</f>
        <v>43167</v>
      </c>
      <c r="B67" s="2">
        <v>0</v>
      </c>
      <c r="C67" s="2">
        <f t="shared" si="4"/>
        <v>0</v>
      </c>
    </row>
    <row r="68" spans="1:3" x14ac:dyDescent="0.25">
      <c r="A68" s="1">
        <f t="shared" si="5"/>
        <v>43168</v>
      </c>
      <c r="B68" s="2">
        <v>0</v>
      </c>
      <c r="C68" s="2">
        <f t="shared" si="4"/>
        <v>0</v>
      </c>
    </row>
    <row r="69" spans="1:3" x14ac:dyDescent="0.25">
      <c r="A69" s="1">
        <f t="shared" si="5"/>
        <v>43169</v>
      </c>
      <c r="C69" s="2">
        <f t="shared" si="4"/>
        <v>0</v>
      </c>
    </row>
    <row r="70" spans="1:3" x14ac:dyDescent="0.25">
      <c r="A70" s="1">
        <f t="shared" si="5"/>
        <v>43170</v>
      </c>
      <c r="C70" s="2">
        <f t="shared" si="4"/>
        <v>0</v>
      </c>
    </row>
    <row r="71" spans="1:3" x14ac:dyDescent="0.25">
      <c r="A71" s="1">
        <f t="shared" si="5"/>
        <v>43171</v>
      </c>
      <c r="C71" s="2">
        <f t="shared" si="4"/>
        <v>1</v>
      </c>
    </row>
    <row r="72" spans="1:3" x14ac:dyDescent="0.25">
      <c r="A72" s="1">
        <f t="shared" si="5"/>
        <v>43172</v>
      </c>
      <c r="C72" s="2">
        <f t="shared" si="4"/>
        <v>1</v>
      </c>
    </row>
    <row r="73" spans="1:3" x14ac:dyDescent="0.25">
      <c r="A73" s="1">
        <f t="shared" si="5"/>
        <v>43173</v>
      </c>
      <c r="C73" s="2">
        <f t="shared" si="4"/>
        <v>1</v>
      </c>
    </row>
    <row r="74" spans="1:3" x14ac:dyDescent="0.25">
      <c r="A74" s="1">
        <f t="shared" si="5"/>
        <v>43174</v>
      </c>
      <c r="C74" s="2">
        <f t="shared" si="4"/>
        <v>1</v>
      </c>
    </row>
    <row r="75" spans="1:3" x14ac:dyDescent="0.25">
      <c r="A75" s="1">
        <f t="shared" si="5"/>
        <v>43175</v>
      </c>
      <c r="C75" s="2">
        <f t="shared" si="4"/>
        <v>1</v>
      </c>
    </row>
    <row r="76" spans="1:3" x14ac:dyDescent="0.25">
      <c r="A76" s="1">
        <f t="shared" si="5"/>
        <v>43176</v>
      </c>
      <c r="C76" s="2">
        <f t="shared" si="4"/>
        <v>0</v>
      </c>
    </row>
    <row r="77" spans="1:3" x14ac:dyDescent="0.25">
      <c r="A77" s="1">
        <f t="shared" si="5"/>
        <v>43177</v>
      </c>
      <c r="C77" s="2">
        <f t="shared" si="4"/>
        <v>0</v>
      </c>
    </row>
    <row r="78" spans="1:3" x14ac:dyDescent="0.25">
      <c r="A78" s="1">
        <f t="shared" si="5"/>
        <v>43178</v>
      </c>
      <c r="C78" s="2">
        <f t="shared" si="4"/>
        <v>1</v>
      </c>
    </row>
    <row r="79" spans="1:3" x14ac:dyDescent="0.25">
      <c r="A79" s="1">
        <f t="shared" si="5"/>
        <v>43179</v>
      </c>
      <c r="C79" s="2">
        <f t="shared" si="4"/>
        <v>1</v>
      </c>
    </row>
    <row r="80" spans="1:3" x14ac:dyDescent="0.25">
      <c r="A80" s="1">
        <f t="shared" si="5"/>
        <v>43180</v>
      </c>
      <c r="C80" s="2">
        <f t="shared" si="4"/>
        <v>1</v>
      </c>
    </row>
    <row r="81" spans="1:3" x14ac:dyDescent="0.25">
      <c r="A81" s="1">
        <f t="shared" si="5"/>
        <v>43181</v>
      </c>
      <c r="C81" s="2">
        <f t="shared" si="4"/>
        <v>1</v>
      </c>
    </row>
    <row r="82" spans="1:3" x14ac:dyDescent="0.25">
      <c r="A82" s="1">
        <f t="shared" si="5"/>
        <v>43182</v>
      </c>
      <c r="C82" s="2">
        <f t="shared" si="4"/>
        <v>1</v>
      </c>
    </row>
    <row r="83" spans="1:3" x14ac:dyDescent="0.25">
      <c r="A83" s="1">
        <f t="shared" si="5"/>
        <v>43183</v>
      </c>
      <c r="C83" s="2">
        <f t="shared" si="4"/>
        <v>0</v>
      </c>
    </row>
    <row r="84" spans="1:3" x14ac:dyDescent="0.25">
      <c r="A84" s="1">
        <f t="shared" si="5"/>
        <v>43184</v>
      </c>
      <c r="C84" s="2">
        <f t="shared" si="4"/>
        <v>0</v>
      </c>
    </row>
    <row r="85" spans="1:3" x14ac:dyDescent="0.25">
      <c r="A85" s="1">
        <f t="shared" si="5"/>
        <v>43185</v>
      </c>
      <c r="C85" s="2">
        <f t="shared" si="4"/>
        <v>1</v>
      </c>
    </row>
    <row r="86" spans="1:3" x14ac:dyDescent="0.25">
      <c r="A86" s="1">
        <f t="shared" si="5"/>
        <v>43186</v>
      </c>
      <c r="C86" s="2">
        <f t="shared" si="4"/>
        <v>1</v>
      </c>
    </row>
    <row r="87" spans="1:3" x14ac:dyDescent="0.25">
      <c r="A87" s="1">
        <f t="shared" si="5"/>
        <v>43187</v>
      </c>
      <c r="C87" s="2">
        <f t="shared" si="4"/>
        <v>1</v>
      </c>
    </row>
    <row r="88" spans="1:3" x14ac:dyDescent="0.25">
      <c r="A88" s="1">
        <f t="shared" si="5"/>
        <v>43188</v>
      </c>
      <c r="C88" s="2">
        <f t="shared" si="4"/>
        <v>1</v>
      </c>
    </row>
    <row r="89" spans="1:3" x14ac:dyDescent="0.25">
      <c r="A89" s="1">
        <f t="shared" si="5"/>
        <v>43189</v>
      </c>
      <c r="C89" s="2">
        <f t="shared" si="4"/>
        <v>1</v>
      </c>
    </row>
    <row r="90" spans="1:3" x14ac:dyDescent="0.25">
      <c r="A90" s="1">
        <f t="shared" si="5"/>
        <v>43190</v>
      </c>
      <c r="C90" s="2">
        <f t="shared" si="4"/>
        <v>0</v>
      </c>
    </row>
    <row r="91" spans="1:3" x14ac:dyDescent="0.25">
      <c r="A91" s="1">
        <f t="shared" si="5"/>
        <v>43191</v>
      </c>
      <c r="C91" s="2">
        <f t="shared" si="4"/>
        <v>0</v>
      </c>
    </row>
    <row r="92" spans="1:3" x14ac:dyDescent="0.25">
      <c r="A92" s="1">
        <f t="shared" si="5"/>
        <v>43192</v>
      </c>
      <c r="C92" s="2">
        <f t="shared" si="4"/>
        <v>1</v>
      </c>
    </row>
    <row r="93" spans="1:3" x14ac:dyDescent="0.25">
      <c r="A93" s="1">
        <f t="shared" si="5"/>
        <v>43193</v>
      </c>
      <c r="C93" s="2">
        <f t="shared" si="4"/>
        <v>1</v>
      </c>
    </row>
    <row r="94" spans="1:3" x14ac:dyDescent="0.25">
      <c r="A94" s="1">
        <f t="shared" si="5"/>
        <v>43194</v>
      </c>
      <c r="C94" s="2">
        <f t="shared" si="4"/>
        <v>1</v>
      </c>
    </row>
    <row r="95" spans="1:3" x14ac:dyDescent="0.25">
      <c r="A95" s="1">
        <f t="shared" si="5"/>
        <v>43195</v>
      </c>
      <c r="C95" s="2">
        <f t="shared" si="4"/>
        <v>1</v>
      </c>
    </row>
    <row r="96" spans="1:3" x14ac:dyDescent="0.25">
      <c r="A96" s="1">
        <f t="shared" si="5"/>
        <v>43196</v>
      </c>
      <c r="C96" s="2">
        <f t="shared" si="4"/>
        <v>1</v>
      </c>
    </row>
    <row r="97" spans="1:3" x14ac:dyDescent="0.25">
      <c r="A97" s="1">
        <f t="shared" si="5"/>
        <v>43197</v>
      </c>
      <c r="C97" s="2">
        <f t="shared" si="4"/>
        <v>0</v>
      </c>
    </row>
    <row r="98" spans="1:3" x14ac:dyDescent="0.25">
      <c r="A98" s="1">
        <f t="shared" si="5"/>
        <v>43198</v>
      </c>
      <c r="C98" s="2">
        <f t="shared" si="4"/>
        <v>0</v>
      </c>
    </row>
    <row r="99" spans="1:3" x14ac:dyDescent="0.25">
      <c r="A99" s="1">
        <f t="shared" si="5"/>
        <v>43199</v>
      </c>
      <c r="C99" s="2">
        <f t="shared" si="4"/>
        <v>1</v>
      </c>
    </row>
    <row r="100" spans="1:3" x14ac:dyDescent="0.25">
      <c r="A100" s="1">
        <f t="shared" si="5"/>
        <v>43200</v>
      </c>
      <c r="C100" s="2">
        <f t="shared" si="4"/>
        <v>1</v>
      </c>
    </row>
    <row r="101" spans="1:3" x14ac:dyDescent="0.25">
      <c r="A101" s="1">
        <f t="shared" si="5"/>
        <v>43201</v>
      </c>
      <c r="C101" s="2">
        <f t="shared" si="4"/>
        <v>1</v>
      </c>
    </row>
    <row r="102" spans="1:3" x14ac:dyDescent="0.25">
      <c r="A102" s="1">
        <f t="shared" si="5"/>
        <v>43202</v>
      </c>
      <c r="C102" s="2">
        <f t="shared" si="4"/>
        <v>1</v>
      </c>
    </row>
    <row r="103" spans="1:3" x14ac:dyDescent="0.25">
      <c r="A103" s="1">
        <f t="shared" si="5"/>
        <v>43203</v>
      </c>
      <c r="C103" s="2">
        <f t="shared" si="4"/>
        <v>1</v>
      </c>
    </row>
    <row r="104" spans="1:3" x14ac:dyDescent="0.25">
      <c r="A104" s="1">
        <f t="shared" si="5"/>
        <v>43204</v>
      </c>
      <c r="C104" s="2">
        <f t="shared" si="4"/>
        <v>0</v>
      </c>
    </row>
    <row r="105" spans="1:3" x14ac:dyDescent="0.25">
      <c r="A105" s="1">
        <f t="shared" si="5"/>
        <v>43205</v>
      </c>
      <c r="C105" s="2">
        <f t="shared" si="4"/>
        <v>0</v>
      </c>
    </row>
    <row r="106" spans="1:3" x14ac:dyDescent="0.25">
      <c r="A106" s="1">
        <f t="shared" si="5"/>
        <v>43206</v>
      </c>
      <c r="C106" s="2">
        <f t="shared" si="4"/>
        <v>1</v>
      </c>
    </row>
    <row r="107" spans="1:3" x14ac:dyDescent="0.25">
      <c r="A107" s="1">
        <f t="shared" si="5"/>
        <v>43207</v>
      </c>
      <c r="C107" s="2">
        <f t="shared" si="4"/>
        <v>1</v>
      </c>
    </row>
    <row r="108" spans="1:3" x14ac:dyDescent="0.25">
      <c r="A108" s="1">
        <f t="shared" si="5"/>
        <v>43208</v>
      </c>
      <c r="C108" s="2">
        <f t="shared" si="4"/>
        <v>1</v>
      </c>
    </row>
    <row r="109" spans="1:3" x14ac:dyDescent="0.25">
      <c r="A109" s="1">
        <f t="shared" si="5"/>
        <v>43209</v>
      </c>
      <c r="C109" s="2">
        <f t="shared" si="4"/>
        <v>1</v>
      </c>
    </row>
    <row r="110" spans="1:3" x14ac:dyDescent="0.25">
      <c r="A110" s="1">
        <f t="shared" si="5"/>
        <v>43210</v>
      </c>
      <c r="C110" s="2">
        <f t="shared" si="4"/>
        <v>1</v>
      </c>
    </row>
    <row r="111" spans="1:3" x14ac:dyDescent="0.25">
      <c r="A111" s="1">
        <f t="shared" si="5"/>
        <v>43211</v>
      </c>
      <c r="C111" s="2">
        <f t="shared" si="4"/>
        <v>0</v>
      </c>
    </row>
    <row r="112" spans="1:3" x14ac:dyDescent="0.25">
      <c r="A112" s="1">
        <f t="shared" si="5"/>
        <v>43212</v>
      </c>
      <c r="C112" s="2">
        <f t="shared" si="4"/>
        <v>0</v>
      </c>
    </row>
    <row r="113" spans="1:3" x14ac:dyDescent="0.25">
      <c r="A113" s="1">
        <f t="shared" si="5"/>
        <v>43213</v>
      </c>
      <c r="C113" s="2">
        <f t="shared" si="4"/>
        <v>1</v>
      </c>
    </row>
    <row r="114" spans="1:3" x14ac:dyDescent="0.25">
      <c r="A114" s="1">
        <f t="shared" si="5"/>
        <v>43214</v>
      </c>
      <c r="C114" s="2">
        <f t="shared" si="4"/>
        <v>1</v>
      </c>
    </row>
    <row r="115" spans="1:3" x14ac:dyDescent="0.25">
      <c r="A115" s="1">
        <f t="shared" si="5"/>
        <v>43215</v>
      </c>
      <c r="C115" s="2">
        <f t="shared" si="4"/>
        <v>1</v>
      </c>
    </row>
    <row r="116" spans="1:3" x14ac:dyDescent="0.25">
      <c r="A116" s="1">
        <f t="shared" si="5"/>
        <v>43216</v>
      </c>
      <c r="C116" s="2">
        <f t="shared" si="4"/>
        <v>1</v>
      </c>
    </row>
    <row r="117" spans="1:3" x14ac:dyDescent="0.25">
      <c r="A117" s="1">
        <f t="shared" si="5"/>
        <v>43217</v>
      </c>
      <c r="C117" s="2">
        <f t="shared" si="4"/>
        <v>1</v>
      </c>
    </row>
    <row r="118" spans="1:3" x14ac:dyDescent="0.25">
      <c r="A118" s="1">
        <f t="shared" si="5"/>
        <v>43218</v>
      </c>
      <c r="B118" s="2">
        <v>1</v>
      </c>
      <c r="C118" s="2">
        <f t="shared" si="4"/>
        <v>1</v>
      </c>
    </row>
    <row r="119" spans="1:3" x14ac:dyDescent="0.25">
      <c r="A119" s="1">
        <f t="shared" si="5"/>
        <v>43219</v>
      </c>
      <c r="C119" s="2">
        <f t="shared" si="4"/>
        <v>0</v>
      </c>
    </row>
    <row r="120" spans="1:3" x14ac:dyDescent="0.25">
      <c r="A120" s="1">
        <f t="shared" si="5"/>
        <v>43220</v>
      </c>
      <c r="B120" s="2">
        <v>0</v>
      </c>
      <c r="C120" s="2">
        <f t="shared" si="4"/>
        <v>0</v>
      </c>
    </row>
    <row r="121" spans="1:3" x14ac:dyDescent="0.25">
      <c r="A121" s="1">
        <f t="shared" si="5"/>
        <v>43221</v>
      </c>
      <c r="B121" s="2">
        <v>0</v>
      </c>
      <c r="C121" s="2">
        <f t="shared" si="4"/>
        <v>0</v>
      </c>
    </row>
    <row r="122" spans="1:3" x14ac:dyDescent="0.25">
      <c r="A122" s="1">
        <f t="shared" si="5"/>
        <v>43222</v>
      </c>
      <c r="B122" s="2">
        <v>0</v>
      </c>
      <c r="C122" s="2">
        <f t="shared" si="4"/>
        <v>0</v>
      </c>
    </row>
    <row r="123" spans="1:3" x14ac:dyDescent="0.25">
      <c r="A123" s="1">
        <f t="shared" si="5"/>
        <v>43223</v>
      </c>
      <c r="C123" s="2">
        <f t="shared" si="4"/>
        <v>1</v>
      </c>
    </row>
    <row r="124" spans="1:3" x14ac:dyDescent="0.25">
      <c r="A124" s="1">
        <f t="shared" si="5"/>
        <v>43224</v>
      </c>
      <c r="C124" s="2">
        <f t="shared" si="4"/>
        <v>1</v>
      </c>
    </row>
    <row r="125" spans="1:3" x14ac:dyDescent="0.25">
      <c r="A125" s="1">
        <f t="shared" si="5"/>
        <v>43225</v>
      </c>
      <c r="C125" s="2">
        <f t="shared" si="4"/>
        <v>0</v>
      </c>
    </row>
    <row r="126" spans="1:3" x14ac:dyDescent="0.25">
      <c r="A126" s="1">
        <f t="shared" si="5"/>
        <v>43226</v>
      </c>
      <c r="C126" s="2">
        <f t="shared" si="4"/>
        <v>0</v>
      </c>
    </row>
    <row r="127" spans="1:3" x14ac:dyDescent="0.25">
      <c r="A127" s="1">
        <f t="shared" si="5"/>
        <v>43227</v>
      </c>
      <c r="C127" s="2">
        <f t="shared" si="4"/>
        <v>1</v>
      </c>
    </row>
    <row r="128" spans="1:3" x14ac:dyDescent="0.25">
      <c r="A128" s="1">
        <f t="shared" si="5"/>
        <v>43228</v>
      </c>
      <c r="C128" s="2">
        <f t="shared" si="4"/>
        <v>1</v>
      </c>
    </row>
    <row r="129" spans="1:3" x14ac:dyDescent="0.25">
      <c r="A129" s="1">
        <f t="shared" si="5"/>
        <v>43229</v>
      </c>
      <c r="B129" s="2">
        <v>0</v>
      </c>
      <c r="C129" s="2">
        <f t="shared" si="4"/>
        <v>0</v>
      </c>
    </row>
    <row r="130" spans="1:3" x14ac:dyDescent="0.25">
      <c r="A130" s="1">
        <f t="shared" si="5"/>
        <v>43230</v>
      </c>
      <c r="C130" s="2">
        <f t="shared" ref="C130:C193" si="6">IF(B130="",IF(WEEKDAY(A130,2)&gt;5,0,1),B130)</f>
        <v>1</v>
      </c>
    </row>
    <row r="131" spans="1:3" x14ac:dyDescent="0.25">
      <c r="A131" s="1">
        <f t="shared" ref="A131:A194" si="7">A130+1</f>
        <v>43231</v>
      </c>
      <c r="C131" s="2">
        <f t="shared" si="6"/>
        <v>1</v>
      </c>
    </row>
    <row r="132" spans="1:3" x14ac:dyDescent="0.25">
      <c r="A132" s="1">
        <f t="shared" si="7"/>
        <v>43232</v>
      </c>
      <c r="C132" s="2">
        <f t="shared" si="6"/>
        <v>0</v>
      </c>
    </row>
    <row r="133" spans="1:3" x14ac:dyDescent="0.25">
      <c r="A133" s="1">
        <f t="shared" si="7"/>
        <v>43233</v>
      </c>
      <c r="C133" s="2">
        <f t="shared" si="6"/>
        <v>0</v>
      </c>
    </row>
    <row r="134" spans="1:3" x14ac:dyDescent="0.25">
      <c r="A134" s="1">
        <f t="shared" si="7"/>
        <v>43234</v>
      </c>
      <c r="C134" s="2">
        <f t="shared" si="6"/>
        <v>1</v>
      </c>
    </row>
    <row r="135" spans="1:3" x14ac:dyDescent="0.25">
      <c r="A135" s="1">
        <f t="shared" si="7"/>
        <v>43235</v>
      </c>
      <c r="C135" s="2">
        <f t="shared" si="6"/>
        <v>1</v>
      </c>
    </row>
    <row r="136" spans="1:3" x14ac:dyDescent="0.25">
      <c r="A136" s="1">
        <f t="shared" si="7"/>
        <v>43236</v>
      </c>
      <c r="C136" s="2">
        <f t="shared" si="6"/>
        <v>1</v>
      </c>
    </row>
    <row r="137" spans="1:3" x14ac:dyDescent="0.25">
      <c r="A137" s="1">
        <f t="shared" si="7"/>
        <v>43237</v>
      </c>
      <c r="C137" s="2">
        <f t="shared" si="6"/>
        <v>1</v>
      </c>
    </row>
    <row r="138" spans="1:3" x14ac:dyDescent="0.25">
      <c r="A138" s="1">
        <f t="shared" si="7"/>
        <v>43238</v>
      </c>
      <c r="C138" s="2">
        <f t="shared" si="6"/>
        <v>1</v>
      </c>
    </row>
    <row r="139" spans="1:3" x14ac:dyDescent="0.25">
      <c r="A139" s="1">
        <f t="shared" si="7"/>
        <v>43239</v>
      </c>
      <c r="C139" s="2">
        <f t="shared" si="6"/>
        <v>0</v>
      </c>
    </row>
    <row r="140" spans="1:3" x14ac:dyDescent="0.25">
      <c r="A140" s="1">
        <f t="shared" si="7"/>
        <v>43240</v>
      </c>
      <c r="C140" s="2">
        <f t="shared" si="6"/>
        <v>0</v>
      </c>
    </row>
    <row r="141" spans="1:3" x14ac:dyDescent="0.25">
      <c r="A141" s="1">
        <f t="shared" si="7"/>
        <v>43241</v>
      </c>
      <c r="C141" s="2">
        <f t="shared" si="6"/>
        <v>1</v>
      </c>
    </row>
    <row r="142" spans="1:3" x14ac:dyDescent="0.25">
      <c r="A142" s="1">
        <f t="shared" si="7"/>
        <v>43242</v>
      </c>
      <c r="C142" s="2">
        <f t="shared" si="6"/>
        <v>1</v>
      </c>
    </row>
    <row r="143" spans="1:3" x14ac:dyDescent="0.25">
      <c r="A143" s="1">
        <f t="shared" si="7"/>
        <v>43243</v>
      </c>
      <c r="C143" s="2">
        <f t="shared" si="6"/>
        <v>1</v>
      </c>
    </row>
    <row r="144" spans="1:3" x14ac:dyDescent="0.25">
      <c r="A144" s="1">
        <f t="shared" si="7"/>
        <v>43244</v>
      </c>
      <c r="C144" s="2">
        <f t="shared" si="6"/>
        <v>1</v>
      </c>
    </row>
    <row r="145" spans="1:3" x14ac:dyDescent="0.25">
      <c r="A145" s="1">
        <f t="shared" si="7"/>
        <v>43245</v>
      </c>
      <c r="C145" s="2">
        <f t="shared" si="6"/>
        <v>1</v>
      </c>
    </row>
    <row r="146" spans="1:3" x14ac:dyDescent="0.25">
      <c r="A146" s="1">
        <f t="shared" si="7"/>
        <v>43246</v>
      </c>
      <c r="C146" s="2">
        <f t="shared" si="6"/>
        <v>0</v>
      </c>
    </row>
    <row r="147" spans="1:3" x14ac:dyDescent="0.25">
      <c r="A147" s="1">
        <f t="shared" si="7"/>
        <v>43247</v>
      </c>
      <c r="C147" s="2">
        <f t="shared" si="6"/>
        <v>0</v>
      </c>
    </row>
    <row r="148" spans="1:3" x14ac:dyDescent="0.25">
      <c r="A148" s="1">
        <f t="shared" si="7"/>
        <v>43248</v>
      </c>
      <c r="C148" s="2">
        <f t="shared" si="6"/>
        <v>1</v>
      </c>
    </row>
    <row r="149" spans="1:3" x14ac:dyDescent="0.25">
      <c r="A149" s="1">
        <f t="shared" si="7"/>
        <v>43249</v>
      </c>
      <c r="C149" s="2">
        <f t="shared" si="6"/>
        <v>1</v>
      </c>
    </row>
    <row r="150" spans="1:3" x14ac:dyDescent="0.25">
      <c r="A150" s="1">
        <f t="shared" si="7"/>
        <v>43250</v>
      </c>
      <c r="C150" s="2">
        <f t="shared" si="6"/>
        <v>1</v>
      </c>
    </row>
    <row r="151" spans="1:3" x14ac:dyDescent="0.25">
      <c r="A151" s="1">
        <f t="shared" si="7"/>
        <v>43251</v>
      </c>
      <c r="C151" s="2">
        <f t="shared" si="6"/>
        <v>1</v>
      </c>
    </row>
    <row r="152" spans="1:3" x14ac:dyDescent="0.25">
      <c r="A152" s="1">
        <f t="shared" si="7"/>
        <v>43252</v>
      </c>
      <c r="C152" s="2">
        <f t="shared" si="6"/>
        <v>1</v>
      </c>
    </row>
    <row r="153" spans="1:3" x14ac:dyDescent="0.25">
      <c r="A153" s="1">
        <f t="shared" si="7"/>
        <v>43253</v>
      </c>
      <c r="C153" s="2">
        <f t="shared" si="6"/>
        <v>0</v>
      </c>
    </row>
    <row r="154" spans="1:3" x14ac:dyDescent="0.25">
      <c r="A154" s="1">
        <f t="shared" si="7"/>
        <v>43254</v>
      </c>
      <c r="C154" s="2">
        <f t="shared" si="6"/>
        <v>0</v>
      </c>
    </row>
    <row r="155" spans="1:3" x14ac:dyDescent="0.25">
      <c r="A155" s="1">
        <f t="shared" si="7"/>
        <v>43255</v>
      </c>
      <c r="C155" s="2">
        <f t="shared" si="6"/>
        <v>1</v>
      </c>
    </row>
    <row r="156" spans="1:3" x14ac:dyDescent="0.25">
      <c r="A156" s="1">
        <f t="shared" si="7"/>
        <v>43256</v>
      </c>
      <c r="C156" s="2">
        <f t="shared" si="6"/>
        <v>1</v>
      </c>
    </row>
    <row r="157" spans="1:3" x14ac:dyDescent="0.25">
      <c r="A157" s="1">
        <f t="shared" si="7"/>
        <v>43257</v>
      </c>
      <c r="C157" s="2">
        <f t="shared" si="6"/>
        <v>1</v>
      </c>
    </row>
    <row r="158" spans="1:3" x14ac:dyDescent="0.25">
      <c r="A158" s="1">
        <f t="shared" si="7"/>
        <v>43258</v>
      </c>
      <c r="C158" s="2">
        <f t="shared" si="6"/>
        <v>1</v>
      </c>
    </row>
    <row r="159" spans="1:3" x14ac:dyDescent="0.25">
      <c r="A159" s="1">
        <f t="shared" si="7"/>
        <v>43259</v>
      </c>
      <c r="C159" s="2">
        <f t="shared" si="6"/>
        <v>1</v>
      </c>
    </row>
    <row r="160" spans="1:3" x14ac:dyDescent="0.25">
      <c r="A160" s="1">
        <f t="shared" si="7"/>
        <v>43260</v>
      </c>
      <c r="B160" s="2">
        <v>1</v>
      </c>
      <c r="C160" s="2">
        <f t="shared" si="6"/>
        <v>1</v>
      </c>
    </row>
    <row r="161" spans="1:3" x14ac:dyDescent="0.25">
      <c r="A161" s="1">
        <f t="shared" si="7"/>
        <v>43261</v>
      </c>
      <c r="C161" s="2">
        <f t="shared" si="6"/>
        <v>0</v>
      </c>
    </row>
    <row r="162" spans="1:3" x14ac:dyDescent="0.25">
      <c r="A162" s="1">
        <f t="shared" si="7"/>
        <v>43262</v>
      </c>
      <c r="B162" s="2">
        <v>0</v>
      </c>
      <c r="C162" s="2">
        <f t="shared" si="6"/>
        <v>0</v>
      </c>
    </row>
    <row r="163" spans="1:3" x14ac:dyDescent="0.25">
      <c r="A163" s="1">
        <f t="shared" si="7"/>
        <v>43263</v>
      </c>
      <c r="B163" s="2">
        <v>0</v>
      </c>
      <c r="C163" s="2">
        <f t="shared" si="6"/>
        <v>0</v>
      </c>
    </row>
    <row r="164" spans="1:3" x14ac:dyDescent="0.25">
      <c r="A164" s="1">
        <f t="shared" si="7"/>
        <v>43264</v>
      </c>
      <c r="C164" s="2">
        <f t="shared" si="6"/>
        <v>1</v>
      </c>
    </row>
    <row r="165" spans="1:3" x14ac:dyDescent="0.25">
      <c r="A165" s="1">
        <f t="shared" si="7"/>
        <v>43265</v>
      </c>
      <c r="C165" s="2">
        <f t="shared" si="6"/>
        <v>1</v>
      </c>
    </row>
    <row r="166" spans="1:3" x14ac:dyDescent="0.25">
      <c r="A166" s="1">
        <f t="shared" si="7"/>
        <v>43266</v>
      </c>
      <c r="C166" s="2">
        <f t="shared" si="6"/>
        <v>1</v>
      </c>
    </row>
    <row r="167" spans="1:3" x14ac:dyDescent="0.25">
      <c r="A167" s="1">
        <f t="shared" si="7"/>
        <v>43267</v>
      </c>
      <c r="C167" s="2">
        <f t="shared" si="6"/>
        <v>0</v>
      </c>
    </row>
    <row r="168" spans="1:3" x14ac:dyDescent="0.25">
      <c r="A168" s="1">
        <f t="shared" si="7"/>
        <v>43268</v>
      </c>
      <c r="C168" s="2">
        <f t="shared" si="6"/>
        <v>0</v>
      </c>
    </row>
    <row r="169" spans="1:3" x14ac:dyDescent="0.25">
      <c r="A169" s="1">
        <f t="shared" si="7"/>
        <v>43269</v>
      </c>
      <c r="C169" s="2">
        <f t="shared" si="6"/>
        <v>1</v>
      </c>
    </row>
    <row r="170" spans="1:3" x14ac:dyDescent="0.25">
      <c r="A170" s="1">
        <f t="shared" si="7"/>
        <v>43270</v>
      </c>
      <c r="C170" s="2">
        <f t="shared" si="6"/>
        <v>1</v>
      </c>
    </row>
    <row r="171" spans="1:3" x14ac:dyDescent="0.25">
      <c r="A171" s="1">
        <f t="shared" si="7"/>
        <v>43271</v>
      </c>
      <c r="C171" s="2">
        <f t="shared" si="6"/>
        <v>1</v>
      </c>
    </row>
    <row r="172" spans="1:3" x14ac:dyDescent="0.25">
      <c r="A172" s="1">
        <f t="shared" si="7"/>
        <v>43272</v>
      </c>
      <c r="C172" s="2">
        <f t="shared" si="6"/>
        <v>1</v>
      </c>
    </row>
    <row r="173" spans="1:3" x14ac:dyDescent="0.25">
      <c r="A173" s="1">
        <f t="shared" si="7"/>
        <v>43273</v>
      </c>
      <c r="C173" s="2">
        <f t="shared" si="6"/>
        <v>1</v>
      </c>
    </row>
    <row r="174" spans="1:3" x14ac:dyDescent="0.25">
      <c r="A174" s="1">
        <f t="shared" si="7"/>
        <v>43274</v>
      </c>
      <c r="C174" s="2">
        <f t="shared" si="6"/>
        <v>0</v>
      </c>
    </row>
    <row r="175" spans="1:3" x14ac:dyDescent="0.25">
      <c r="A175" s="1">
        <f t="shared" si="7"/>
        <v>43275</v>
      </c>
      <c r="C175" s="2">
        <f t="shared" si="6"/>
        <v>0</v>
      </c>
    </row>
    <row r="176" spans="1:3" x14ac:dyDescent="0.25">
      <c r="A176" s="1">
        <f t="shared" si="7"/>
        <v>43276</v>
      </c>
      <c r="C176" s="2">
        <f t="shared" si="6"/>
        <v>1</v>
      </c>
    </row>
    <row r="177" spans="1:3" x14ac:dyDescent="0.25">
      <c r="A177" s="1">
        <f t="shared" si="7"/>
        <v>43277</v>
      </c>
      <c r="C177" s="2">
        <f t="shared" si="6"/>
        <v>1</v>
      </c>
    </row>
    <row r="178" spans="1:3" x14ac:dyDescent="0.25">
      <c r="A178" s="1">
        <f t="shared" si="7"/>
        <v>43278</v>
      </c>
      <c r="C178" s="2">
        <f t="shared" si="6"/>
        <v>1</v>
      </c>
    </row>
    <row r="179" spans="1:3" x14ac:dyDescent="0.25">
      <c r="A179" s="1">
        <f t="shared" si="7"/>
        <v>43279</v>
      </c>
      <c r="C179" s="2">
        <f t="shared" si="6"/>
        <v>1</v>
      </c>
    </row>
    <row r="180" spans="1:3" x14ac:dyDescent="0.25">
      <c r="A180" s="1">
        <f t="shared" si="7"/>
        <v>43280</v>
      </c>
      <c r="C180" s="2">
        <f t="shared" si="6"/>
        <v>1</v>
      </c>
    </row>
    <row r="181" spans="1:3" x14ac:dyDescent="0.25">
      <c r="A181" s="1">
        <f t="shared" si="7"/>
        <v>43281</v>
      </c>
      <c r="C181" s="2">
        <f t="shared" si="6"/>
        <v>0</v>
      </c>
    </row>
    <row r="182" spans="1:3" x14ac:dyDescent="0.25">
      <c r="A182" s="1">
        <f t="shared" si="7"/>
        <v>43282</v>
      </c>
      <c r="C182" s="2">
        <f t="shared" si="6"/>
        <v>0</v>
      </c>
    </row>
    <row r="183" spans="1:3" x14ac:dyDescent="0.25">
      <c r="A183" s="1">
        <f t="shared" si="7"/>
        <v>43283</v>
      </c>
      <c r="C183" s="2">
        <f t="shared" si="6"/>
        <v>1</v>
      </c>
    </row>
    <row r="184" spans="1:3" x14ac:dyDescent="0.25">
      <c r="A184" s="1">
        <f t="shared" si="7"/>
        <v>43284</v>
      </c>
      <c r="C184" s="2">
        <f t="shared" si="6"/>
        <v>1</v>
      </c>
    </row>
    <row r="185" spans="1:3" x14ac:dyDescent="0.25">
      <c r="A185" s="1">
        <f t="shared" si="7"/>
        <v>43285</v>
      </c>
      <c r="C185" s="2">
        <f t="shared" si="6"/>
        <v>1</v>
      </c>
    </row>
    <row r="186" spans="1:3" x14ac:dyDescent="0.25">
      <c r="A186" s="1">
        <f t="shared" si="7"/>
        <v>43286</v>
      </c>
      <c r="C186" s="2">
        <f t="shared" si="6"/>
        <v>1</v>
      </c>
    </row>
    <row r="187" spans="1:3" x14ac:dyDescent="0.25">
      <c r="A187" s="1">
        <f t="shared" si="7"/>
        <v>43287</v>
      </c>
      <c r="C187" s="2">
        <f t="shared" si="6"/>
        <v>1</v>
      </c>
    </row>
    <row r="188" spans="1:3" x14ac:dyDescent="0.25">
      <c r="A188" s="1">
        <f t="shared" si="7"/>
        <v>43288</v>
      </c>
      <c r="C188" s="2">
        <f t="shared" si="6"/>
        <v>0</v>
      </c>
    </row>
    <row r="189" spans="1:3" x14ac:dyDescent="0.25">
      <c r="A189" s="1">
        <f t="shared" si="7"/>
        <v>43289</v>
      </c>
      <c r="C189" s="2">
        <f t="shared" si="6"/>
        <v>0</v>
      </c>
    </row>
    <row r="190" spans="1:3" x14ac:dyDescent="0.25">
      <c r="A190" s="1">
        <f t="shared" si="7"/>
        <v>43290</v>
      </c>
      <c r="C190" s="2">
        <f t="shared" si="6"/>
        <v>1</v>
      </c>
    </row>
    <row r="191" spans="1:3" x14ac:dyDescent="0.25">
      <c r="A191" s="1">
        <f t="shared" si="7"/>
        <v>43291</v>
      </c>
      <c r="C191" s="2">
        <f t="shared" si="6"/>
        <v>1</v>
      </c>
    </row>
    <row r="192" spans="1:3" x14ac:dyDescent="0.25">
      <c r="A192" s="1">
        <f t="shared" si="7"/>
        <v>43292</v>
      </c>
      <c r="C192" s="2">
        <f t="shared" si="6"/>
        <v>1</v>
      </c>
    </row>
    <row r="193" spans="1:3" x14ac:dyDescent="0.25">
      <c r="A193" s="1">
        <f t="shared" si="7"/>
        <v>43293</v>
      </c>
      <c r="C193" s="2">
        <f t="shared" si="6"/>
        <v>1</v>
      </c>
    </row>
    <row r="194" spans="1:3" x14ac:dyDescent="0.25">
      <c r="A194" s="1">
        <f t="shared" si="7"/>
        <v>43294</v>
      </c>
      <c r="C194" s="2">
        <f t="shared" ref="C194:C257" si="8">IF(B194="",IF(WEEKDAY(A194,2)&gt;5,0,1),B194)</f>
        <v>1</v>
      </c>
    </row>
    <row r="195" spans="1:3" x14ac:dyDescent="0.25">
      <c r="A195" s="1">
        <f t="shared" ref="A195:A258" si="9">A194+1</f>
        <v>43295</v>
      </c>
      <c r="C195" s="2">
        <f t="shared" si="8"/>
        <v>0</v>
      </c>
    </row>
    <row r="196" spans="1:3" x14ac:dyDescent="0.25">
      <c r="A196" s="1">
        <f t="shared" si="9"/>
        <v>43296</v>
      </c>
      <c r="C196" s="2">
        <f t="shared" si="8"/>
        <v>0</v>
      </c>
    </row>
    <row r="197" spans="1:3" x14ac:dyDescent="0.25">
      <c r="A197" s="1">
        <f t="shared" si="9"/>
        <v>43297</v>
      </c>
      <c r="C197" s="2">
        <f t="shared" si="8"/>
        <v>1</v>
      </c>
    </row>
    <row r="198" spans="1:3" x14ac:dyDescent="0.25">
      <c r="A198" s="1">
        <f t="shared" si="9"/>
        <v>43298</v>
      </c>
      <c r="C198" s="2">
        <f t="shared" si="8"/>
        <v>1</v>
      </c>
    </row>
    <row r="199" spans="1:3" x14ac:dyDescent="0.25">
      <c r="A199" s="1">
        <f t="shared" si="9"/>
        <v>43299</v>
      </c>
      <c r="C199" s="2">
        <f t="shared" si="8"/>
        <v>1</v>
      </c>
    </row>
    <row r="200" spans="1:3" x14ac:dyDescent="0.25">
      <c r="A200" s="1">
        <f t="shared" si="9"/>
        <v>43300</v>
      </c>
      <c r="C200" s="2">
        <f t="shared" si="8"/>
        <v>1</v>
      </c>
    </row>
    <row r="201" spans="1:3" x14ac:dyDescent="0.25">
      <c r="A201" s="1">
        <f t="shared" si="9"/>
        <v>43301</v>
      </c>
      <c r="C201" s="2">
        <f t="shared" si="8"/>
        <v>1</v>
      </c>
    </row>
    <row r="202" spans="1:3" x14ac:dyDescent="0.25">
      <c r="A202" s="1">
        <f t="shared" si="9"/>
        <v>43302</v>
      </c>
      <c r="C202" s="2">
        <f t="shared" si="8"/>
        <v>0</v>
      </c>
    </row>
    <row r="203" spans="1:3" x14ac:dyDescent="0.25">
      <c r="A203" s="1">
        <f t="shared" si="9"/>
        <v>43303</v>
      </c>
      <c r="C203" s="2">
        <f t="shared" si="8"/>
        <v>0</v>
      </c>
    </row>
    <row r="204" spans="1:3" x14ac:dyDescent="0.25">
      <c r="A204" s="1">
        <f t="shared" si="9"/>
        <v>43304</v>
      </c>
      <c r="C204" s="2">
        <f t="shared" si="8"/>
        <v>1</v>
      </c>
    </row>
    <row r="205" spans="1:3" x14ac:dyDescent="0.25">
      <c r="A205" s="1">
        <f t="shared" si="9"/>
        <v>43305</v>
      </c>
      <c r="C205" s="2">
        <f t="shared" si="8"/>
        <v>1</v>
      </c>
    </row>
    <row r="206" spans="1:3" x14ac:dyDescent="0.25">
      <c r="A206" s="1">
        <f t="shared" si="9"/>
        <v>43306</v>
      </c>
      <c r="C206" s="2">
        <f t="shared" si="8"/>
        <v>1</v>
      </c>
    </row>
    <row r="207" spans="1:3" x14ac:dyDescent="0.25">
      <c r="A207" s="1">
        <f t="shared" si="9"/>
        <v>43307</v>
      </c>
      <c r="C207" s="2">
        <f t="shared" si="8"/>
        <v>1</v>
      </c>
    </row>
    <row r="208" spans="1:3" x14ac:dyDescent="0.25">
      <c r="A208" s="1">
        <f t="shared" si="9"/>
        <v>43308</v>
      </c>
      <c r="C208" s="2">
        <f t="shared" si="8"/>
        <v>1</v>
      </c>
    </row>
    <row r="209" spans="1:3" x14ac:dyDescent="0.25">
      <c r="A209" s="1">
        <f t="shared" si="9"/>
        <v>43309</v>
      </c>
      <c r="C209" s="2">
        <f t="shared" si="8"/>
        <v>0</v>
      </c>
    </row>
    <row r="210" spans="1:3" x14ac:dyDescent="0.25">
      <c r="A210" s="1">
        <f t="shared" si="9"/>
        <v>43310</v>
      </c>
      <c r="C210" s="2">
        <f t="shared" si="8"/>
        <v>0</v>
      </c>
    </row>
    <row r="211" spans="1:3" x14ac:dyDescent="0.25">
      <c r="A211" s="1">
        <f t="shared" si="9"/>
        <v>43311</v>
      </c>
      <c r="C211" s="2">
        <f t="shared" si="8"/>
        <v>1</v>
      </c>
    </row>
    <row r="212" spans="1:3" x14ac:dyDescent="0.25">
      <c r="A212" s="1">
        <f t="shared" si="9"/>
        <v>43312</v>
      </c>
      <c r="C212" s="2">
        <f t="shared" si="8"/>
        <v>1</v>
      </c>
    </row>
    <row r="213" spans="1:3" x14ac:dyDescent="0.25">
      <c r="A213" s="1">
        <f t="shared" si="9"/>
        <v>43313</v>
      </c>
      <c r="C213" s="2">
        <f t="shared" si="8"/>
        <v>1</v>
      </c>
    </row>
    <row r="214" spans="1:3" x14ac:dyDescent="0.25">
      <c r="A214" s="1">
        <f t="shared" si="9"/>
        <v>43314</v>
      </c>
      <c r="C214" s="2">
        <f t="shared" si="8"/>
        <v>1</v>
      </c>
    </row>
    <row r="215" spans="1:3" x14ac:dyDescent="0.25">
      <c r="A215" s="1">
        <f t="shared" si="9"/>
        <v>43315</v>
      </c>
      <c r="C215" s="2">
        <f t="shared" si="8"/>
        <v>1</v>
      </c>
    </row>
    <row r="216" spans="1:3" x14ac:dyDescent="0.25">
      <c r="A216" s="1">
        <f t="shared" si="9"/>
        <v>43316</v>
      </c>
      <c r="C216" s="2">
        <f t="shared" si="8"/>
        <v>0</v>
      </c>
    </row>
    <row r="217" spans="1:3" x14ac:dyDescent="0.25">
      <c r="A217" s="1">
        <f t="shared" si="9"/>
        <v>43317</v>
      </c>
      <c r="C217" s="2">
        <f t="shared" si="8"/>
        <v>0</v>
      </c>
    </row>
    <row r="218" spans="1:3" x14ac:dyDescent="0.25">
      <c r="A218" s="1">
        <f t="shared" si="9"/>
        <v>43318</v>
      </c>
      <c r="C218" s="2">
        <f t="shared" si="8"/>
        <v>1</v>
      </c>
    </row>
    <row r="219" spans="1:3" x14ac:dyDescent="0.25">
      <c r="A219" s="1">
        <f t="shared" si="9"/>
        <v>43319</v>
      </c>
      <c r="C219" s="2">
        <f t="shared" si="8"/>
        <v>1</v>
      </c>
    </row>
    <row r="220" spans="1:3" x14ac:dyDescent="0.25">
      <c r="A220" s="1">
        <f t="shared" si="9"/>
        <v>43320</v>
      </c>
      <c r="C220" s="2">
        <f t="shared" si="8"/>
        <v>1</v>
      </c>
    </row>
    <row r="221" spans="1:3" x14ac:dyDescent="0.25">
      <c r="A221" s="1">
        <f t="shared" si="9"/>
        <v>43321</v>
      </c>
      <c r="C221" s="2">
        <f t="shared" si="8"/>
        <v>1</v>
      </c>
    </row>
    <row r="222" spans="1:3" x14ac:dyDescent="0.25">
      <c r="A222" s="1">
        <f t="shared" si="9"/>
        <v>43322</v>
      </c>
      <c r="C222" s="2">
        <f t="shared" si="8"/>
        <v>1</v>
      </c>
    </row>
    <row r="223" spans="1:3" x14ac:dyDescent="0.25">
      <c r="A223" s="1">
        <f t="shared" si="9"/>
        <v>43323</v>
      </c>
      <c r="C223" s="2">
        <f t="shared" si="8"/>
        <v>0</v>
      </c>
    </row>
    <row r="224" spans="1:3" x14ac:dyDescent="0.25">
      <c r="A224" s="1">
        <f t="shared" si="9"/>
        <v>43324</v>
      </c>
      <c r="C224" s="2">
        <f t="shared" si="8"/>
        <v>0</v>
      </c>
    </row>
    <row r="225" spans="1:3" x14ac:dyDescent="0.25">
      <c r="A225" s="1">
        <f t="shared" si="9"/>
        <v>43325</v>
      </c>
      <c r="C225" s="2">
        <f t="shared" si="8"/>
        <v>1</v>
      </c>
    </row>
    <row r="226" spans="1:3" x14ac:dyDescent="0.25">
      <c r="A226" s="1">
        <f t="shared" si="9"/>
        <v>43326</v>
      </c>
      <c r="C226" s="2">
        <f t="shared" si="8"/>
        <v>1</v>
      </c>
    </row>
    <row r="227" spans="1:3" x14ac:dyDescent="0.25">
      <c r="A227" s="1">
        <f t="shared" si="9"/>
        <v>43327</v>
      </c>
      <c r="C227" s="2">
        <f t="shared" si="8"/>
        <v>1</v>
      </c>
    </row>
    <row r="228" spans="1:3" x14ac:dyDescent="0.25">
      <c r="A228" s="1">
        <f t="shared" si="9"/>
        <v>43328</v>
      </c>
      <c r="C228" s="2">
        <f t="shared" si="8"/>
        <v>1</v>
      </c>
    </row>
    <row r="229" spans="1:3" x14ac:dyDescent="0.25">
      <c r="A229" s="1">
        <f t="shared" si="9"/>
        <v>43329</v>
      </c>
      <c r="C229" s="2">
        <f t="shared" si="8"/>
        <v>1</v>
      </c>
    </row>
    <row r="230" spans="1:3" x14ac:dyDescent="0.25">
      <c r="A230" s="1">
        <f t="shared" si="9"/>
        <v>43330</v>
      </c>
      <c r="C230" s="2">
        <f t="shared" si="8"/>
        <v>0</v>
      </c>
    </row>
    <row r="231" spans="1:3" x14ac:dyDescent="0.25">
      <c r="A231" s="1">
        <f t="shared" si="9"/>
        <v>43331</v>
      </c>
      <c r="C231" s="2">
        <f t="shared" si="8"/>
        <v>0</v>
      </c>
    </row>
    <row r="232" spans="1:3" x14ac:dyDescent="0.25">
      <c r="A232" s="1">
        <f t="shared" si="9"/>
        <v>43332</v>
      </c>
      <c r="C232" s="2">
        <f t="shared" si="8"/>
        <v>1</v>
      </c>
    </row>
    <row r="233" spans="1:3" x14ac:dyDescent="0.25">
      <c r="A233" s="1">
        <f t="shared" si="9"/>
        <v>43333</v>
      </c>
      <c r="C233" s="2">
        <f t="shared" si="8"/>
        <v>1</v>
      </c>
    </row>
    <row r="234" spans="1:3" x14ac:dyDescent="0.25">
      <c r="A234" s="1">
        <f t="shared" si="9"/>
        <v>43334</v>
      </c>
      <c r="C234" s="2">
        <f t="shared" si="8"/>
        <v>1</v>
      </c>
    </row>
    <row r="235" spans="1:3" x14ac:dyDescent="0.25">
      <c r="A235" s="1">
        <f t="shared" si="9"/>
        <v>43335</v>
      </c>
      <c r="C235" s="2">
        <f t="shared" si="8"/>
        <v>1</v>
      </c>
    </row>
    <row r="236" spans="1:3" x14ac:dyDescent="0.25">
      <c r="A236" s="1">
        <f t="shared" si="9"/>
        <v>43336</v>
      </c>
      <c r="C236" s="2">
        <f t="shared" si="8"/>
        <v>1</v>
      </c>
    </row>
    <row r="237" spans="1:3" x14ac:dyDescent="0.25">
      <c r="A237" s="1">
        <f t="shared" si="9"/>
        <v>43337</v>
      </c>
      <c r="C237" s="2">
        <f t="shared" si="8"/>
        <v>0</v>
      </c>
    </row>
    <row r="238" spans="1:3" x14ac:dyDescent="0.25">
      <c r="A238" s="1">
        <f t="shared" si="9"/>
        <v>43338</v>
      </c>
      <c r="C238" s="2">
        <f t="shared" si="8"/>
        <v>0</v>
      </c>
    </row>
    <row r="239" spans="1:3" x14ac:dyDescent="0.25">
      <c r="A239" s="1">
        <f t="shared" si="9"/>
        <v>43339</v>
      </c>
      <c r="C239" s="2">
        <f t="shared" si="8"/>
        <v>1</v>
      </c>
    </row>
    <row r="240" spans="1:3" x14ac:dyDescent="0.25">
      <c r="A240" s="1">
        <f t="shared" si="9"/>
        <v>43340</v>
      </c>
      <c r="C240" s="2">
        <f t="shared" si="8"/>
        <v>1</v>
      </c>
    </row>
    <row r="241" spans="1:3" x14ac:dyDescent="0.25">
      <c r="A241" s="1">
        <f t="shared" si="9"/>
        <v>43341</v>
      </c>
      <c r="C241" s="2">
        <f t="shared" si="8"/>
        <v>1</v>
      </c>
    </row>
    <row r="242" spans="1:3" x14ac:dyDescent="0.25">
      <c r="A242" s="1">
        <f t="shared" si="9"/>
        <v>43342</v>
      </c>
      <c r="C242" s="2">
        <f t="shared" si="8"/>
        <v>1</v>
      </c>
    </row>
    <row r="243" spans="1:3" x14ac:dyDescent="0.25">
      <c r="A243" s="1">
        <f t="shared" si="9"/>
        <v>43343</v>
      </c>
      <c r="C243" s="2">
        <f t="shared" si="8"/>
        <v>1</v>
      </c>
    </row>
    <row r="244" spans="1:3" x14ac:dyDescent="0.25">
      <c r="A244" s="1">
        <f t="shared" si="9"/>
        <v>43344</v>
      </c>
      <c r="C244" s="2">
        <f t="shared" si="8"/>
        <v>0</v>
      </c>
    </row>
    <row r="245" spans="1:3" x14ac:dyDescent="0.25">
      <c r="A245" s="1">
        <f t="shared" si="9"/>
        <v>43345</v>
      </c>
      <c r="C245" s="2">
        <f t="shared" si="8"/>
        <v>0</v>
      </c>
    </row>
    <row r="246" spans="1:3" x14ac:dyDescent="0.25">
      <c r="A246" s="1">
        <f t="shared" si="9"/>
        <v>43346</v>
      </c>
      <c r="C246" s="2">
        <f t="shared" si="8"/>
        <v>1</v>
      </c>
    </row>
    <row r="247" spans="1:3" x14ac:dyDescent="0.25">
      <c r="A247" s="1">
        <f t="shared" si="9"/>
        <v>43347</v>
      </c>
      <c r="C247" s="2">
        <f t="shared" si="8"/>
        <v>1</v>
      </c>
    </row>
    <row r="248" spans="1:3" x14ac:dyDescent="0.25">
      <c r="A248" s="1">
        <f t="shared" si="9"/>
        <v>43348</v>
      </c>
      <c r="C248" s="2">
        <f t="shared" si="8"/>
        <v>1</v>
      </c>
    </row>
    <row r="249" spans="1:3" x14ac:dyDescent="0.25">
      <c r="A249" s="1">
        <f t="shared" si="9"/>
        <v>43349</v>
      </c>
      <c r="C249" s="2">
        <f t="shared" si="8"/>
        <v>1</v>
      </c>
    </row>
    <row r="250" spans="1:3" x14ac:dyDescent="0.25">
      <c r="A250" s="1">
        <f t="shared" si="9"/>
        <v>43350</v>
      </c>
      <c r="C250" s="2">
        <f t="shared" si="8"/>
        <v>1</v>
      </c>
    </row>
    <row r="251" spans="1:3" x14ac:dyDescent="0.25">
      <c r="A251" s="1">
        <f t="shared" si="9"/>
        <v>43351</v>
      </c>
      <c r="C251" s="2">
        <f t="shared" si="8"/>
        <v>0</v>
      </c>
    </row>
    <row r="252" spans="1:3" x14ac:dyDescent="0.25">
      <c r="A252" s="1">
        <f t="shared" si="9"/>
        <v>43352</v>
      </c>
      <c r="C252" s="2">
        <f t="shared" si="8"/>
        <v>0</v>
      </c>
    </row>
    <row r="253" spans="1:3" x14ac:dyDescent="0.25">
      <c r="A253" s="1">
        <f t="shared" si="9"/>
        <v>43353</v>
      </c>
      <c r="C253" s="2">
        <f t="shared" si="8"/>
        <v>1</v>
      </c>
    </row>
    <row r="254" spans="1:3" x14ac:dyDescent="0.25">
      <c r="A254" s="1">
        <f t="shared" si="9"/>
        <v>43354</v>
      </c>
      <c r="C254" s="2">
        <f t="shared" si="8"/>
        <v>1</v>
      </c>
    </row>
    <row r="255" spans="1:3" x14ac:dyDescent="0.25">
      <c r="A255" s="1">
        <f t="shared" si="9"/>
        <v>43355</v>
      </c>
      <c r="C255" s="2">
        <f t="shared" si="8"/>
        <v>1</v>
      </c>
    </row>
    <row r="256" spans="1:3" x14ac:dyDescent="0.25">
      <c r="A256" s="1">
        <f t="shared" si="9"/>
        <v>43356</v>
      </c>
      <c r="C256" s="2">
        <f t="shared" si="8"/>
        <v>1</v>
      </c>
    </row>
    <row r="257" spans="1:3" x14ac:dyDescent="0.25">
      <c r="A257" s="1">
        <f t="shared" si="9"/>
        <v>43357</v>
      </c>
      <c r="C257" s="2">
        <f t="shared" si="8"/>
        <v>1</v>
      </c>
    </row>
    <row r="258" spans="1:3" x14ac:dyDescent="0.25">
      <c r="A258" s="1">
        <f t="shared" si="9"/>
        <v>43358</v>
      </c>
      <c r="C258" s="2">
        <f t="shared" ref="C258:C321" si="10">IF(B258="",IF(WEEKDAY(A258,2)&gt;5,0,1),B258)</f>
        <v>0</v>
      </c>
    </row>
    <row r="259" spans="1:3" x14ac:dyDescent="0.25">
      <c r="A259" s="1">
        <f t="shared" ref="A259:A322" si="11">A258+1</f>
        <v>43359</v>
      </c>
      <c r="C259" s="2">
        <f t="shared" si="10"/>
        <v>0</v>
      </c>
    </row>
    <row r="260" spans="1:3" x14ac:dyDescent="0.25">
      <c r="A260" s="1">
        <f t="shared" si="11"/>
        <v>43360</v>
      </c>
      <c r="C260" s="2">
        <f t="shared" si="10"/>
        <v>1</v>
      </c>
    </row>
    <row r="261" spans="1:3" x14ac:dyDescent="0.25">
      <c r="A261" s="1">
        <f t="shared" si="11"/>
        <v>43361</v>
      </c>
      <c r="C261" s="2">
        <f t="shared" si="10"/>
        <v>1</v>
      </c>
    </row>
    <row r="262" spans="1:3" x14ac:dyDescent="0.25">
      <c r="A262" s="1">
        <f t="shared" si="11"/>
        <v>43362</v>
      </c>
      <c r="C262" s="2">
        <f t="shared" si="10"/>
        <v>1</v>
      </c>
    </row>
    <row r="263" spans="1:3" x14ac:dyDescent="0.25">
      <c r="A263" s="1">
        <f t="shared" si="11"/>
        <v>43363</v>
      </c>
      <c r="C263" s="2">
        <f t="shared" si="10"/>
        <v>1</v>
      </c>
    </row>
    <row r="264" spans="1:3" x14ac:dyDescent="0.25">
      <c r="A264" s="1">
        <f t="shared" si="11"/>
        <v>43364</v>
      </c>
      <c r="C264" s="2">
        <f t="shared" si="10"/>
        <v>1</v>
      </c>
    </row>
    <row r="265" spans="1:3" x14ac:dyDescent="0.25">
      <c r="A265" s="1">
        <f t="shared" si="11"/>
        <v>43365</v>
      </c>
      <c r="C265" s="2">
        <f t="shared" si="10"/>
        <v>0</v>
      </c>
    </row>
    <row r="266" spans="1:3" x14ac:dyDescent="0.25">
      <c r="A266" s="1">
        <f t="shared" si="11"/>
        <v>43366</v>
      </c>
      <c r="C266" s="2">
        <f t="shared" si="10"/>
        <v>0</v>
      </c>
    </row>
    <row r="267" spans="1:3" x14ac:dyDescent="0.25">
      <c r="A267" s="1">
        <f t="shared" si="11"/>
        <v>43367</v>
      </c>
      <c r="C267" s="2">
        <f t="shared" si="10"/>
        <v>1</v>
      </c>
    </row>
    <row r="268" spans="1:3" x14ac:dyDescent="0.25">
      <c r="A268" s="1">
        <f t="shared" si="11"/>
        <v>43368</v>
      </c>
      <c r="C268" s="2">
        <f t="shared" si="10"/>
        <v>1</v>
      </c>
    </row>
    <row r="269" spans="1:3" x14ac:dyDescent="0.25">
      <c r="A269" s="1">
        <f t="shared" si="11"/>
        <v>43369</v>
      </c>
      <c r="C269" s="2">
        <f t="shared" si="10"/>
        <v>1</v>
      </c>
    </row>
    <row r="270" spans="1:3" x14ac:dyDescent="0.25">
      <c r="A270" s="1">
        <f t="shared" si="11"/>
        <v>43370</v>
      </c>
      <c r="C270" s="2">
        <f t="shared" si="10"/>
        <v>1</v>
      </c>
    </row>
    <row r="271" spans="1:3" x14ac:dyDescent="0.25">
      <c r="A271" s="1">
        <f t="shared" si="11"/>
        <v>43371</v>
      </c>
      <c r="C271" s="2">
        <f t="shared" si="10"/>
        <v>1</v>
      </c>
    </row>
    <row r="272" spans="1:3" x14ac:dyDescent="0.25">
      <c r="A272" s="1">
        <f t="shared" si="11"/>
        <v>43372</v>
      </c>
      <c r="C272" s="2">
        <f t="shared" si="10"/>
        <v>0</v>
      </c>
    </row>
    <row r="273" spans="1:3" x14ac:dyDescent="0.25">
      <c r="A273" s="1">
        <f t="shared" si="11"/>
        <v>43373</v>
      </c>
      <c r="C273" s="2">
        <f t="shared" si="10"/>
        <v>0</v>
      </c>
    </row>
    <row r="274" spans="1:3" x14ac:dyDescent="0.25">
      <c r="A274" s="1">
        <f t="shared" si="11"/>
        <v>43374</v>
      </c>
      <c r="C274" s="2">
        <f t="shared" si="10"/>
        <v>1</v>
      </c>
    </row>
    <row r="275" spans="1:3" x14ac:dyDescent="0.25">
      <c r="A275" s="1">
        <f t="shared" si="11"/>
        <v>43375</v>
      </c>
      <c r="C275" s="2">
        <f t="shared" si="10"/>
        <v>1</v>
      </c>
    </row>
    <row r="276" spans="1:3" x14ac:dyDescent="0.25">
      <c r="A276" s="1">
        <f t="shared" si="11"/>
        <v>43376</v>
      </c>
      <c r="C276" s="2">
        <f t="shared" si="10"/>
        <v>1</v>
      </c>
    </row>
    <row r="277" spans="1:3" x14ac:dyDescent="0.25">
      <c r="A277" s="1">
        <f t="shared" si="11"/>
        <v>43377</v>
      </c>
      <c r="C277" s="2">
        <f t="shared" si="10"/>
        <v>1</v>
      </c>
    </row>
    <row r="278" spans="1:3" x14ac:dyDescent="0.25">
      <c r="A278" s="1">
        <f t="shared" si="11"/>
        <v>43378</v>
      </c>
      <c r="C278" s="2">
        <f t="shared" si="10"/>
        <v>1</v>
      </c>
    </row>
    <row r="279" spans="1:3" x14ac:dyDescent="0.25">
      <c r="A279" s="1">
        <f t="shared" si="11"/>
        <v>43379</v>
      </c>
      <c r="C279" s="2">
        <f t="shared" si="10"/>
        <v>0</v>
      </c>
    </row>
    <row r="280" spans="1:3" x14ac:dyDescent="0.25">
      <c r="A280" s="1">
        <f t="shared" si="11"/>
        <v>43380</v>
      </c>
      <c r="C280" s="2">
        <f t="shared" si="10"/>
        <v>0</v>
      </c>
    </row>
    <row r="281" spans="1:3" x14ac:dyDescent="0.25">
      <c r="A281" s="1">
        <f t="shared" si="11"/>
        <v>43381</v>
      </c>
      <c r="C281" s="2">
        <f t="shared" si="10"/>
        <v>1</v>
      </c>
    </row>
    <row r="282" spans="1:3" x14ac:dyDescent="0.25">
      <c r="A282" s="1">
        <f t="shared" si="11"/>
        <v>43382</v>
      </c>
      <c r="C282" s="2">
        <f t="shared" si="10"/>
        <v>1</v>
      </c>
    </row>
    <row r="283" spans="1:3" x14ac:dyDescent="0.25">
      <c r="A283" s="1">
        <f t="shared" si="11"/>
        <v>43383</v>
      </c>
      <c r="C283" s="2">
        <f t="shared" si="10"/>
        <v>1</v>
      </c>
    </row>
    <row r="284" spans="1:3" x14ac:dyDescent="0.25">
      <c r="A284" s="1">
        <f t="shared" si="11"/>
        <v>43384</v>
      </c>
      <c r="C284" s="2">
        <f t="shared" si="10"/>
        <v>1</v>
      </c>
    </row>
    <row r="285" spans="1:3" x14ac:dyDescent="0.25">
      <c r="A285" s="1">
        <f t="shared" si="11"/>
        <v>43385</v>
      </c>
      <c r="C285" s="2">
        <f t="shared" si="10"/>
        <v>1</v>
      </c>
    </row>
    <row r="286" spans="1:3" x14ac:dyDescent="0.25">
      <c r="A286" s="1">
        <f t="shared" si="11"/>
        <v>43386</v>
      </c>
      <c r="C286" s="2">
        <f t="shared" si="10"/>
        <v>0</v>
      </c>
    </row>
    <row r="287" spans="1:3" x14ac:dyDescent="0.25">
      <c r="A287" s="1">
        <f t="shared" si="11"/>
        <v>43387</v>
      </c>
      <c r="C287" s="2">
        <f t="shared" si="10"/>
        <v>0</v>
      </c>
    </row>
    <row r="288" spans="1:3" x14ac:dyDescent="0.25">
      <c r="A288" s="1">
        <f t="shared" si="11"/>
        <v>43388</v>
      </c>
      <c r="C288" s="2">
        <f t="shared" si="10"/>
        <v>1</v>
      </c>
    </row>
    <row r="289" spans="1:3" x14ac:dyDescent="0.25">
      <c r="A289" s="1">
        <f t="shared" si="11"/>
        <v>43389</v>
      </c>
      <c r="C289" s="2">
        <f t="shared" si="10"/>
        <v>1</v>
      </c>
    </row>
    <row r="290" spans="1:3" x14ac:dyDescent="0.25">
      <c r="A290" s="1">
        <f t="shared" si="11"/>
        <v>43390</v>
      </c>
      <c r="C290" s="2">
        <f t="shared" si="10"/>
        <v>1</v>
      </c>
    </row>
    <row r="291" spans="1:3" x14ac:dyDescent="0.25">
      <c r="A291" s="1">
        <f t="shared" si="11"/>
        <v>43391</v>
      </c>
      <c r="C291" s="2">
        <f t="shared" si="10"/>
        <v>1</v>
      </c>
    </row>
    <row r="292" spans="1:3" x14ac:dyDescent="0.25">
      <c r="A292" s="1">
        <f t="shared" si="11"/>
        <v>43392</v>
      </c>
      <c r="C292" s="2">
        <f t="shared" si="10"/>
        <v>1</v>
      </c>
    </row>
    <row r="293" spans="1:3" x14ac:dyDescent="0.25">
      <c r="A293" s="1">
        <f t="shared" si="11"/>
        <v>43393</v>
      </c>
      <c r="C293" s="2">
        <f t="shared" si="10"/>
        <v>0</v>
      </c>
    </row>
    <row r="294" spans="1:3" x14ac:dyDescent="0.25">
      <c r="A294" s="1">
        <f t="shared" si="11"/>
        <v>43394</v>
      </c>
      <c r="C294" s="2">
        <f t="shared" si="10"/>
        <v>0</v>
      </c>
    </row>
    <row r="295" spans="1:3" x14ac:dyDescent="0.25">
      <c r="A295" s="1">
        <f t="shared" si="11"/>
        <v>43395</v>
      </c>
      <c r="C295" s="2">
        <f t="shared" si="10"/>
        <v>1</v>
      </c>
    </row>
    <row r="296" spans="1:3" x14ac:dyDescent="0.25">
      <c r="A296" s="1">
        <f t="shared" si="11"/>
        <v>43396</v>
      </c>
      <c r="C296" s="2">
        <f t="shared" si="10"/>
        <v>1</v>
      </c>
    </row>
    <row r="297" spans="1:3" x14ac:dyDescent="0.25">
      <c r="A297" s="1">
        <f t="shared" si="11"/>
        <v>43397</v>
      </c>
      <c r="C297" s="2">
        <f t="shared" si="10"/>
        <v>1</v>
      </c>
    </row>
    <row r="298" spans="1:3" x14ac:dyDescent="0.25">
      <c r="A298" s="1">
        <f t="shared" si="11"/>
        <v>43398</v>
      </c>
      <c r="C298" s="2">
        <f t="shared" si="10"/>
        <v>1</v>
      </c>
    </row>
    <row r="299" spans="1:3" x14ac:dyDescent="0.25">
      <c r="A299" s="1">
        <f t="shared" si="11"/>
        <v>43399</v>
      </c>
      <c r="C299" s="2">
        <f t="shared" si="10"/>
        <v>1</v>
      </c>
    </row>
    <row r="300" spans="1:3" x14ac:dyDescent="0.25">
      <c r="A300" s="1">
        <f t="shared" si="11"/>
        <v>43400</v>
      </c>
      <c r="C300" s="2">
        <f t="shared" si="10"/>
        <v>0</v>
      </c>
    </row>
    <row r="301" spans="1:3" x14ac:dyDescent="0.25">
      <c r="A301" s="1">
        <f t="shared" si="11"/>
        <v>43401</v>
      </c>
      <c r="C301" s="2">
        <f t="shared" si="10"/>
        <v>0</v>
      </c>
    </row>
    <row r="302" spans="1:3" x14ac:dyDescent="0.25">
      <c r="A302" s="1">
        <f t="shared" si="11"/>
        <v>43402</v>
      </c>
      <c r="C302" s="2">
        <f t="shared" si="10"/>
        <v>1</v>
      </c>
    </row>
    <row r="303" spans="1:3" x14ac:dyDescent="0.25">
      <c r="A303" s="1">
        <f t="shared" si="11"/>
        <v>43403</v>
      </c>
      <c r="C303" s="2">
        <f t="shared" si="10"/>
        <v>1</v>
      </c>
    </row>
    <row r="304" spans="1:3" x14ac:dyDescent="0.25">
      <c r="A304" s="1">
        <f t="shared" si="11"/>
        <v>43404</v>
      </c>
      <c r="C304" s="2">
        <f t="shared" si="10"/>
        <v>1</v>
      </c>
    </row>
    <row r="305" spans="1:3" x14ac:dyDescent="0.25">
      <c r="A305" s="1">
        <f t="shared" si="11"/>
        <v>43405</v>
      </c>
      <c r="C305" s="2">
        <f t="shared" si="10"/>
        <v>1</v>
      </c>
    </row>
    <row r="306" spans="1:3" x14ac:dyDescent="0.25">
      <c r="A306" s="1">
        <f t="shared" si="11"/>
        <v>43406</v>
      </c>
      <c r="C306" s="2">
        <f t="shared" si="10"/>
        <v>1</v>
      </c>
    </row>
    <row r="307" spans="1:3" x14ac:dyDescent="0.25">
      <c r="A307" s="1">
        <f t="shared" si="11"/>
        <v>43407</v>
      </c>
      <c r="C307" s="2">
        <f t="shared" si="10"/>
        <v>0</v>
      </c>
    </row>
    <row r="308" spans="1:3" x14ac:dyDescent="0.25">
      <c r="A308" s="1">
        <f t="shared" si="11"/>
        <v>43408</v>
      </c>
      <c r="C308" s="2">
        <f t="shared" si="10"/>
        <v>0</v>
      </c>
    </row>
    <row r="309" spans="1:3" x14ac:dyDescent="0.25">
      <c r="A309" s="1">
        <f t="shared" si="11"/>
        <v>43409</v>
      </c>
      <c r="C309" s="2">
        <f t="shared" si="10"/>
        <v>1</v>
      </c>
    </row>
    <row r="310" spans="1:3" x14ac:dyDescent="0.25">
      <c r="A310" s="1">
        <f t="shared" si="11"/>
        <v>43410</v>
      </c>
      <c r="C310" s="2">
        <f t="shared" si="10"/>
        <v>1</v>
      </c>
    </row>
    <row r="311" spans="1:3" x14ac:dyDescent="0.25">
      <c r="A311" s="1">
        <f t="shared" si="11"/>
        <v>43411</v>
      </c>
      <c r="C311" s="2">
        <f t="shared" si="10"/>
        <v>1</v>
      </c>
    </row>
    <row r="312" spans="1:3" x14ac:dyDescent="0.25">
      <c r="A312" s="1">
        <f t="shared" si="11"/>
        <v>43412</v>
      </c>
      <c r="C312" s="2">
        <f t="shared" si="10"/>
        <v>1</v>
      </c>
    </row>
    <row r="313" spans="1:3" x14ac:dyDescent="0.25">
      <c r="A313" s="1">
        <f t="shared" si="11"/>
        <v>43413</v>
      </c>
      <c r="B313" s="2">
        <v>0</v>
      </c>
      <c r="C313" s="2">
        <f t="shared" si="10"/>
        <v>0</v>
      </c>
    </row>
    <row r="314" spans="1:3" x14ac:dyDescent="0.25">
      <c r="A314" s="1">
        <f t="shared" si="11"/>
        <v>43414</v>
      </c>
      <c r="C314" s="2">
        <f t="shared" si="10"/>
        <v>0</v>
      </c>
    </row>
    <row r="315" spans="1:3" x14ac:dyDescent="0.25">
      <c r="A315" s="1">
        <f t="shared" si="11"/>
        <v>43415</v>
      </c>
      <c r="C315" s="2">
        <f t="shared" si="10"/>
        <v>0</v>
      </c>
    </row>
    <row r="316" spans="1:3" x14ac:dyDescent="0.25">
      <c r="A316" s="1">
        <f t="shared" si="11"/>
        <v>43416</v>
      </c>
      <c r="C316" s="2">
        <f t="shared" si="10"/>
        <v>1</v>
      </c>
    </row>
    <row r="317" spans="1:3" x14ac:dyDescent="0.25">
      <c r="A317" s="1">
        <f t="shared" si="11"/>
        <v>43417</v>
      </c>
      <c r="C317" s="2">
        <f t="shared" si="10"/>
        <v>1</v>
      </c>
    </row>
    <row r="318" spans="1:3" x14ac:dyDescent="0.25">
      <c r="A318" s="1">
        <f t="shared" si="11"/>
        <v>43418</v>
      </c>
      <c r="C318" s="2">
        <f t="shared" si="10"/>
        <v>1</v>
      </c>
    </row>
    <row r="319" spans="1:3" x14ac:dyDescent="0.25">
      <c r="A319" s="1">
        <f t="shared" si="11"/>
        <v>43419</v>
      </c>
      <c r="C319" s="2">
        <f t="shared" si="10"/>
        <v>1</v>
      </c>
    </row>
    <row r="320" spans="1:3" x14ac:dyDescent="0.25">
      <c r="A320" s="1">
        <f t="shared" si="11"/>
        <v>43420</v>
      </c>
      <c r="C320" s="2">
        <f t="shared" si="10"/>
        <v>1</v>
      </c>
    </row>
    <row r="321" spans="1:3" x14ac:dyDescent="0.25">
      <c r="A321" s="1">
        <f t="shared" si="11"/>
        <v>43421</v>
      </c>
      <c r="C321" s="2">
        <f t="shared" si="10"/>
        <v>0</v>
      </c>
    </row>
    <row r="322" spans="1:3" x14ac:dyDescent="0.25">
      <c r="A322" s="1">
        <f t="shared" si="11"/>
        <v>43422</v>
      </c>
      <c r="C322" s="2">
        <f t="shared" ref="C322:C370" si="12">IF(B322="",IF(WEEKDAY(A322,2)&gt;5,0,1),B322)</f>
        <v>0</v>
      </c>
    </row>
    <row r="323" spans="1:3" x14ac:dyDescent="0.25">
      <c r="A323" s="1">
        <f t="shared" ref="A323:A370" si="13">A322+1</f>
        <v>43423</v>
      </c>
      <c r="C323" s="2">
        <f t="shared" si="12"/>
        <v>1</v>
      </c>
    </row>
    <row r="324" spans="1:3" x14ac:dyDescent="0.25">
      <c r="A324" s="1">
        <f t="shared" si="13"/>
        <v>43424</v>
      </c>
      <c r="C324" s="2">
        <f t="shared" si="12"/>
        <v>1</v>
      </c>
    </row>
    <row r="325" spans="1:3" x14ac:dyDescent="0.25">
      <c r="A325" s="1">
        <f t="shared" si="13"/>
        <v>43425</v>
      </c>
      <c r="C325" s="2">
        <f t="shared" si="12"/>
        <v>1</v>
      </c>
    </row>
    <row r="326" spans="1:3" x14ac:dyDescent="0.25">
      <c r="A326" s="1">
        <f t="shared" si="13"/>
        <v>43426</v>
      </c>
      <c r="C326" s="2">
        <f t="shared" si="12"/>
        <v>1</v>
      </c>
    </row>
    <row r="327" spans="1:3" x14ac:dyDescent="0.25">
      <c r="A327" s="1">
        <f t="shared" si="13"/>
        <v>43427</v>
      </c>
      <c r="C327" s="2">
        <f t="shared" si="12"/>
        <v>1</v>
      </c>
    </row>
    <row r="328" spans="1:3" x14ac:dyDescent="0.25">
      <c r="A328" s="1">
        <f t="shared" si="13"/>
        <v>43428</v>
      </c>
      <c r="C328" s="2">
        <f t="shared" si="12"/>
        <v>0</v>
      </c>
    </row>
    <row r="329" spans="1:3" x14ac:dyDescent="0.25">
      <c r="A329" s="1">
        <f t="shared" si="13"/>
        <v>43429</v>
      </c>
      <c r="C329" s="2">
        <f t="shared" si="12"/>
        <v>0</v>
      </c>
    </row>
    <row r="330" spans="1:3" x14ac:dyDescent="0.25">
      <c r="A330" s="1">
        <f t="shared" si="13"/>
        <v>43430</v>
      </c>
      <c r="C330" s="2">
        <f t="shared" si="12"/>
        <v>1</v>
      </c>
    </row>
    <row r="331" spans="1:3" x14ac:dyDescent="0.25">
      <c r="A331" s="1">
        <f t="shared" si="13"/>
        <v>43431</v>
      </c>
      <c r="C331" s="2">
        <f t="shared" si="12"/>
        <v>1</v>
      </c>
    </row>
    <row r="332" spans="1:3" x14ac:dyDescent="0.25">
      <c r="A332" s="1">
        <f t="shared" si="13"/>
        <v>43432</v>
      </c>
      <c r="C332" s="2">
        <f t="shared" si="12"/>
        <v>1</v>
      </c>
    </row>
    <row r="333" spans="1:3" x14ac:dyDescent="0.25">
      <c r="A333" s="1">
        <f t="shared" si="13"/>
        <v>43433</v>
      </c>
      <c r="C333" s="2">
        <f t="shared" si="12"/>
        <v>1</v>
      </c>
    </row>
    <row r="334" spans="1:3" x14ac:dyDescent="0.25">
      <c r="A334" s="1">
        <f t="shared" si="13"/>
        <v>43434</v>
      </c>
      <c r="C334" s="2">
        <f t="shared" si="12"/>
        <v>1</v>
      </c>
    </row>
    <row r="335" spans="1:3" x14ac:dyDescent="0.25">
      <c r="A335" s="1">
        <f t="shared" si="13"/>
        <v>43435</v>
      </c>
      <c r="C335" s="2">
        <f t="shared" si="12"/>
        <v>0</v>
      </c>
    </row>
    <row r="336" spans="1:3" x14ac:dyDescent="0.25">
      <c r="A336" s="1">
        <f t="shared" si="13"/>
        <v>43436</v>
      </c>
      <c r="C336" s="2">
        <f t="shared" si="12"/>
        <v>0</v>
      </c>
    </row>
    <row r="337" spans="1:3" x14ac:dyDescent="0.25">
      <c r="A337" s="1">
        <f t="shared" si="13"/>
        <v>43437</v>
      </c>
      <c r="C337" s="2">
        <f t="shared" si="12"/>
        <v>1</v>
      </c>
    </row>
    <row r="338" spans="1:3" x14ac:dyDescent="0.25">
      <c r="A338" s="1">
        <f t="shared" si="13"/>
        <v>43438</v>
      </c>
      <c r="C338" s="2">
        <f t="shared" si="12"/>
        <v>1</v>
      </c>
    </row>
    <row r="339" spans="1:3" x14ac:dyDescent="0.25">
      <c r="A339" s="1">
        <f t="shared" si="13"/>
        <v>43439</v>
      </c>
      <c r="C339" s="2">
        <f t="shared" si="12"/>
        <v>1</v>
      </c>
    </row>
    <row r="340" spans="1:3" x14ac:dyDescent="0.25">
      <c r="A340" s="1">
        <f t="shared" si="13"/>
        <v>43440</v>
      </c>
      <c r="C340" s="2">
        <f t="shared" si="12"/>
        <v>1</v>
      </c>
    </row>
    <row r="341" spans="1:3" x14ac:dyDescent="0.25">
      <c r="A341" s="1">
        <f t="shared" si="13"/>
        <v>43441</v>
      </c>
      <c r="C341" s="2">
        <f t="shared" si="12"/>
        <v>1</v>
      </c>
    </row>
    <row r="342" spans="1:3" x14ac:dyDescent="0.25">
      <c r="A342" s="1">
        <f t="shared" si="13"/>
        <v>43442</v>
      </c>
      <c r="C342" s="2">
        <f t="shared" si="12"/>
        <v>0</v>
      </c>
    </row>
    <row r="343" spans="1:3" x14ac:dyDescent="0.25">
      <c r="A343" s="1">
        <f t="shared" si="13"/>
        <v>43443</v>
      </c>
      <c r="C343" s="2">
        <f t="shared" si="12"/>
        <v>0</v>
      </c>
    </row>
    <row r="344" spans="1:3" x14ac:dyDescent="0.25">
      <c r="A344" s="1">
        <f t="shared" si="13"/>
        <v>43444</v>
      </c>
      <c r="C344" s="2">
        <f t="shared" si="12"/>
        <v>1</v>
      </c>
    </row>
    <row r="345" spans="1:3" x14ac:dyDescent="0.25">
      <c r="A345" s="1">
        <f t="shared" si="13"/>
        <v>43445</v>
      </c>
      <c r="C345" s="2">
        <f t="shared" si="12"/>
        <v>1</v>
      </c>
    </row>
    <row r="346" spans="1:3" x14ac:dyDescent="0.25">
      <c r="A346" s="1">
        <f t="shared" si="13"/>
        <v>43446</v>
      </c>
      <c r="C346" s="2">
        <f t="shared" si="12"/>
        <v>1</v>
      </c>
    </row>
    <row r="347" spans="1:3" x14ac:dyDescent="0.25">
      <c r="A347" s="1">
        <f t="shared" si="13"/>
        <v>43447</v>
      </c>
      <c r="C347" s="2">
        <f t="shared" si="12"/>
        <v>1</v>
      </c>
    </row>
    <row r="348" spans="1:3" x14ac:dyDescent="0.25">
      <c r="A348" s="1">
        <f t="shared" si="13"/>
        <v>43448</v>
      </c>
      <c r="C348" s="2">
        <f t="shared" si="12"/>
        <v>1</v>
      </c>
    </row>
    <row r="349" spans="1:3" x14ac:dyDescent="0.25">
      <c r="A349" s="1">
        <f t="shared" si="13"/>
        <v>43449</v>
      </c>
      <c r="C349" s="2">
        <f t="shared" si="12"/>
        <v>0</v>
      </c>
    </row>
    <row r="350" spans="1:3" x14ac:dyDescent="0.25">
      <c r="A350" s="1">
        <f t="shared" si="13"/>
        <v>43450</v>
      </c>
      <c r="C350" s="2">
        <f t="shared" si="12"/>
        <v>0</v>
      </c>
    </row>
    <row r="351" spans="1:3" x14ac:dyDescent="0.25">
      <c r="A351" s="1">
        <f t="shared" si="13"/>
        <v>43451</v>
      </c>
      <c r="C351" s="2">
        <f t="shared" si="12"/>
        <v>1</v>
      </c>
    </row>
    <row r="352" spans="1:3" x14ac:dyDescent="0.25">
      <c r="A352" s="1">
        <f t="shared" si="13"/>
        <v>43452</v>
      </c>
      <c r="C352" s="2">
        <f t="shared" si="12"/>
        <v>1</v>
      </c>
    </row>
    <row r="353" spans="1:3" x14ac:dyDescent="0.25">
      <c r="A353" s="1">
        <f t="shared" si="13"/>
        <v>43453</v>
      </c>
      <c r="C353" s="2">
        <f t="shared" si="12"/>
        <v>1</v>
      </c>
    </row>
    <row r="354" spans="1:3" x14ac:dyDescent="0.25">
      <c r="A354" s="1">
        <f t="shared" si="13"/>
        <v>43454</v>
      </c>
      <c r="C354" s="2">
        <f t="shared" si="12"/>
        <v>1</v>
      </c>
    </row>
    <row r="355" spans="1:3" x14ac:dyDescent="0.25">
      <c r="A355" s="1">
        <f t="shared" si="13"/>
        <v>43455</v>
      </c>
      <c r="C355" s="2">
        <f t="shared" si="12"/>
        <v>1</v>
      </c>
    </row>
    <row r="356" spans="1:3" x14ac:dyDescent="0.25">
      <c r="A356" s="1">
        <f t="shared" si="13"/>
        <v>43456</v>
      </c>
      <c r="C356" s="2">
        <f t="shared" si="12"/>
        <v>0</v>
      </c>
    </row>
    <row r="357" spans="1:3" x14ac:dyDescent="0.25">
      <c r="A357" s="1">
        <f t="shared" si="13"/>
        <v>43457</v>
      </c>
      <c r="C357" s="2">
        <f t="shared" si="12"/>
        <v>0</v>
      </c>
    </row>
    <row r="358" spans="1:3" x14ac:dyDescent="0.25">
      <c r="A358" s="1">
        <f t="shared" si="13"/>
        <v>43458</v>
      </c>
      <c r="C358" s="2">
        <f t="shared" si="12"/>
        <v>1</v>
      </c>
    </row>
    <row r="359" spans="1:3" x14ac:dyDescent="0.25">
      <c r="A359" s="1">
        <f t="shared" si="13"/>
        <v>43459</v>
      </c>
      <c r="C359" s="2">
        <f t="shared" si="12"/>
        <v>1</v>
      </c>
    </row>
    <row r="360" spans="1:3" x14ac:dyDescent="0.25">
      <c r="A360" s="1">
        <f t="shared" si="13"/>
        <v>43460</v>
      </c>
      <c r="C360" s="2">
        <f t="shared" si="12"/>
        <v>1</v>
      </c>
    </row>
    <row r="361" spans="1:3" x14ac:dyDescent="0.25">
      <c r="A361" s="1">
        <f t="shared" si="13"/>
        <v>43461</v>
      </c>
      <c r="C361" s="2">
        <f t="shared" si="12"/>
        <v>1</v>
      </c>
    </row>
    <row r="362" spans="1:3" x14ac:dyDescent="0.25">
      <c r="A362" s="1">
        <f t="shared" si="13"/>
        <v>43462</v>
      </c>
      <c r="C362" s="2">
        <f t="shared" si="12"/>
        <v>1</v>
      </c>
    </row>
    <row r="363" spans="1:3" x14ac:dyDescent="0.25">
      <c r="A363" s="1">
        <f t="shared" si="13"/>
        <v>43463</v>
      </c>
      <c r="B363" s="2">
        <v>1</v>
      </c>
      <c r="C363" s="2">
        <f t="shared" si="12"/>
        <v>1</v>
      </c>
    </row>
    <row r="364" spans="1:3" x14ac:dyDescent="0.25">
      <c r="A364" s="1">
        <f t="shared" si="13"/>
        <v>43464</v>
      </c>
      <c r="C364" s="2">
        <f t="shared" si="12"/>
        <v>0</v>
      </c>
    </row>
    <row r="365" spans="1:3" x14ac:dyDescent="0.25">
      <c r="A365" s="1">
        <f t="shared" si="13"/>
        <v>43465</v>
      </c>
      <c r="B365" s="2">
        <v>0</v>
      </c>
      <c r="C365" s="2">
        <f t="shared" si="12"/>
        <v>0</v>
      </c>
    </row>
    <row r="366" spans="1:3" x14ac:dyDescent="0.25">
      <c r="A366" s="1">
        <f t="shared" si="13"/>
        <v>43466</v>
      </c>
      <c r="B366" s="2">
        <v>0</v>
      </c>
      <c r="C366" s="2">
        <f t="shared" si="12"/>
        <v>0</v>
      </c>
    </row>
    <row r="367" spans="1:3" x14ac:dyDescent="0.25">
      <c r="A367" s="1">
        <f t="shared" si="13"/>
        <v>43467</v>
      </c>
      <c r="B367" s="2">
        <v>0</v>
      </c>
      <c r="C367" s="2">
        <f t="shared" si="12"/>
        <v>0</v>
      </c>
    </row>
    <row r="368" spans="1:3" x14ac:dyDescent="0.25">
      <c r="A368" s="1">
        <f t="shared" si="13"/>
        <v>43468</v>
      </c>
      <c r="B368" s="2">
        <v>0</v>
      </c>
      <c r="C368" s="2">
        <f t="shared" si="12"/>
        <v>0</v>
      </c>
    </row>
    <row r="369" spans="1:3" x14ac:dyDescent="0.25">
      <c r="A369" s="1">
        <f t="shared" si="13"/>
        <v>43469</v>
      </c>
      <c r="B369" s="2">
        <v>0</v>
      </c>
      <c r="C369" s="2">
        <f t="shared" si="12"/>
        <v>0</v>
      </c>
    </row>
    <row r="370" spans="1:3" x14ac:dyDescent="0.25">
      <c r="A370" s="1">
        <f t="shared" si="13"/>
        <v>43470</v>
      </c>
      <c r="B370" s="2">
        <v>0</v>
      </c>
      <c r="C370" s="2">
        <f t="shared" si="12"/>
        <v>0</v>
      </c>
    </row>
  </sheetData>
  <mergeCells count="1">
    <mergeCell ref="I1:J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Зорин</dc:creator>
  <cp:lastModifiedBy>KPZ</cp:lastModifiedBy>
  <dcterms:created xsi:type="dcterms:W3CDTF">2012-03-30T07:28:45Z</dcterms:created>
  <dcterms:modified xsi:type="dcterms:W3CDTF">2019-11-10T16:16:50Z</dcterms:modified>
</cp:coreProperties>
</file>